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BHCH\01_Projekte\05432_SRE_Glarus\05432.600_SRE_Glarus_Planerwahlverfahren_KIGA_Ennetbach\03_Bearbeitungsdossier_1\20_Programm\Abzugebende Unterlagen\"/>
    </mc:Choice>
  </mc:AlternateContent>
  <bookViews>
    <workbookView xWindow="360" yWindow="645" windowWidth="15570" windowHeight="11220" tabRatio="840"/>
  </bookViews>
  <sheets>
    <sheet name="Honorarofferte" sheetId="25" r:id="rId1"/>
    <sheet name="Zusammenfasung" sheetId="24" r:id="rId2"/>
    <sheet name="aufwandbestimmte Baukosten" sheetId="19" r:id="rId3"/>
  </sheets>
  <definedNames>
    <definedName name="_xlnm.Print_Area" localSheetId="2">'aufwandbestimmte Baukosten'!$A$1:$Q$108</definedName>
    <definedName name="_xlnm.Print_Area" localSheetId="0">Honorarofferte!$A$1:$L$79</definedName>
    <definedName name="_xlnm.Print_Area" localSheetId="1">Zusammenfasung!$A$1:$K$57</definedName>
    <definedName name="_xlnm.Print_Titles" localSheetId="0">Honorarofferte!$14:$18</definedName>
    <definedName name="_xlnm.Print_Titles" localSheetId="1">Zusammenfasung!$1:$12</definedName>
  </definedNames>
  <calcPr calcId="162913"/>
</workbook>
</file>

<file path=xl/calcChain.xml><?xml version="1.0" encoding="utf-8"?>
<calcChain xmlns="http://schemas.openxmlformats.org/spreadsheetml/2006/main">
  <c r="E23" i="19" l="1"/>
  <c r="E10" i="19"/>
  <c r="D10" i="19"/>
  <c r="D23" i="19"/>
  <c r="D36" i="19"/>
  <c r="D50" i="19"/>
  <c r="D63" i="19"/>
  <c r="D76" i="19"/>
  <c r="D89" i="19"/>
  <c r="D94" i="19"/>
  <c r="D101" i="19"/>
  <c r="F21" i="25" l="1"/>
  <c r="Q36" i="19"/>
  <c r="J21" i="25"/>
  <c r="E50" i="19" l="1"/>
  <c r="H50" i="19" s="1"/>
  <c r="H10" i="19"/>
  <c r="E89" i="19"/>
  <c r="H89" i="19" s="1"/>
  <c r="E76" i="19"/>
  <c r="H76" i="19" s="1"/>
  <c r="Q89" i="19" l="1"/>
  <c r="N89" i="19"/>
  <c r="K89" i="19"/>
  <c r="Q76" i="19"/>
  <c r="N76" i="19"/>
  <c r="K76" i="19"/>
  <c r="C101" i="19"/>
  <c r="N50" i="19"/>
  <c r="Q50" i="19"/>
  <c r="J71" i="25"/>
  <c r="J57" i="25"/>
  <c r="K94" i="19" l="1"/>
  <c r="E94" i="19"/>
  <c r="H94" i="19" s="1"/>
  <c r="J73" i="25"/>
  <c r="Q94" i="19"/>
  <c r="N94" i="19"/>
  <c r="K10" i="19"/>
  <c r="N10" i="19"/>
  <c r="Q10" i="19"/>
  <c r="K50" i="19"/>
  <c r="H71" i="25"/>
  <c r="F71" i="25"/>
  <c r="D71" i="25"/>
  <c r="H57" i="25"/>
  <c r="F57" i="25"/>
  <c r="D57" i="25"/>
  <c r="H37" i="24"/>
  <c r="J27" i="24"/>
  <c r="J25" i="24"/>
  <c r="J23" i="24"/>
  <c r="J21" i="24"/>
  <c r="J19" i="24"/>
  <c r="F73" i="25" l="1"/>
  <c r="D73" i="25"/>
  <c r="H73" i="25"/>
  <c r="E63" i="19" l="1"/>
  <c r="H63" i="19" s="1"/>
  <c r="E36" i="19"/>
  <c r="H36" i="19" s="1"/>
  <c r="Q23" i="19" l="1"/>
  <c r="N63" i="19"/>
  <c r="Q63" i="19"/>
  <c r="K63" i="19"/>
  <c r="K23" i="19"/>
  <c r="K36" i="19"/>
  <c r="N23" i="19"/>
  <c r="N36" i="19"/>
  <c r="Q103" i="19" l="1"/>
  <c r="K103" i="19"/>
  <c r="N103" i="19"/>
  <c r="H23" i="19"/>
  <c r="H103" i="19" s="1"/>
  <c r="E101" i="19"/>
  <c r="D21" i="25" l="1"/>
  <c r="H21" i="25"/>
  <c r="H38" i="25" s="1"/>
  <c r="H40" i="25" s="1"/>
  <c r="H42" i="25" s="1"/>
  <c r="H46" i="25" s="1"/>
  <c r="D38" i="25" l="1"/>
  <c r="D40" i="25" s="1"/>
  <c r="H59" i="25"/>
  <c r="H52" i="25"/>
  <c r="H64" i="25"/>
  <c r="F75" i="25"/>
  <c r="D42" i="25" l="1"/>
  <c r="D46" i="25" s="1"/>
  <c r="H75" i="25"/>
  <c r="D52" i="25" l="1"/>
  <c r="L46" i="25"/>
  <c r="D48" i="25" s="1"/>
  <c r="D64" i="25"/>
  <c r="D59" i="25"/>
  <c r="L59" i="25" l="1"/>
  <c r="F17" i="24" s="1"/>
  <c r="F29" i="24" s="1"/>
  <c r="L52" i="25"/>
  <c r="D17" i="24" s="1"/>
  <c r="D29" i="24" s="1"/>
  <c r="L64" i="25"/>
  <c r="H17" i="24" s="1"/>
  <c r="H29" i="24" s="1"/>
  <c r="J75" i="25"/>
  <c r="D75" i="25"/>
  <c r="H48" i="25"/>
  <c r="L75" i="25" l="1"/>
  <c r="J17" i="24"/>
  <c r="J34" i="24" s="1"/>
  <c r="J37" i="24" s="1"/>
  <c r="J39" i="24" s="1"/>
  <c r="J41" i="24" s="1"/>
  <c r="J43" i="24" s="1"/>
  <c r="J45" i="24" s="1"/>
  <c r="L73" i="25"/>
</calcChain>
</file>

<file path=xl/sharedStrings.xml><?xml version="1.0" encoding="utf-8"?>
<sst xmlns="http://schemas.openxmlformats.org/spreadsheetml/2006/main" count="388" uniqueCount="161">
  <si>
    <t>B=</t>
  </si>
  <si>
    <t>Z1=</t>
  </si>
  <si>
    <t>Z2=</t>
  </si>
  <si>
    <t xml:space="preserve">Grundfaktor Stundenaufwand </t>
  </si>
  <si>
    <t>p=</t>
  </si>
  <si>
    <t>Schwierigkeitsgrad</t>
  </si>
  <si>
    <t>n=</t>
  </si>
  <si>
    <t>41      Ausschreibung</t>
  </si>
  <si>
    <t>53      Inbetriebnahme</t>
  </si>
  <si>
    <t>r=</t>
  </si>
  <si>
    <t>Teamfaktor</t>
  </si>
  <si>
    <t>i=</t>
  </si>
  <si>
    <t>Faktor für Sonderleistungen</t>
  </si>
  <si>
    <t>s=</t>
  </si>
  <si>
    <t>h=</t>
  </si>
  <si>
    <t>SIA 102</t>
  </si>
  <si>
    <t>SIA 103</t>
  </si>
  <si>
    <t>SIA 108</t>
  </si>
  <si>
    <t>32     Bauprojekt</t>
  </si>
  <si>
    <t>33     Bewilligungsverfahren</t>
  </si>
  <si>
    <t>51      Ausführungsplanung</t>
  </si>
  <si>
    <t>Total</t>
  </si>
  <si>
    <t>I</t>
  </si>
  <si>
    <t>Vor- und Bauprojekt</t>
  </si>
  <si>
    <t>Baubewilligung</t>
  </si>
  <si>
    <t xml:space="preserve">prognostizierter  Zeitaufwand </t>
  </si>
  <si>
    <t>Total Kontrolle</t>
  </si>
  <si>
    <t>Bauingenieur-
wesen</t>
  </si>
  <si>
    <t>HLSE</t>
  </si>
  <si>
    <r>
      <t>T</t>
    </r>
    <r>
      <rPr>
        <vertAlign val="subscript"/>
        <sz val="9"/>
        <rFont val="Arial"/>
        <family val="2"/>
      </rPr>
      <t>m</t>
    </r>
    <r>
      <rPr>
        <sz val="9"/>
        <rFont val="Arial"/>
        <family val="2"/>
      </rPr>
      <t>=</t>
    </r>
  </si>
  <si>
    <r>
      <t>T</t>
    </r>
    <r>
      <rPr>
        <vertAlign val="subscript"/>
        <sz val="9"/>
        <rFont val="Arial"/>
        <family val="2"/>
      </rPr>
      <t>p</t>
    </r>
    <r>
      <rPr>
        <sz val="9"/>
        <rFont val="Arial"/>
        <family val="2"/>
      </rPr>
      <t>=</t>
    </r>
  </si>
  <si>
    <t>Bewilligungsverfahren</t>
  </si>
  <si>
    <t>graue Felder</t>
  </si>
  <si>
    <t>Vorgaben nach SIA</t>
  </si>
  <si>
    <t>weisse Felder</t>
  </si>
  <si>
    <t>Legende:</t>
  </si>
  <si>
    <t>Berechnungsgrundlagen</t>
  </si>
  <si>
    <t>Honorar nach Leistungsphasen</t>
  </si>
  <si>
    <t>Ausschreibung und Realisierung</t>
  </si>
  <si>
    <t>Auschreibung und Realisierung</t>
  </si>
  <si>
    <t>Honorare für 100 Leistungsprozente</t>
  </si>
  <si>
    <t xml:space="preserve">52      Ausführung </t>
  </si>
  <si>
    <t>Nebenkosten in %</t>
  </si>
  <si>
    <t>Übertrag</t>
  </si>
  <si>
    <t>violette Felder</t>
  </si>
  <si>
    <t>automatische Berechnung</t>
  </si>
  <si>
    <t>Bauphysik</t>
  </si>
  <si>
    <t>CHF</t>
  </si>
  <si>
    <t>TOTAL in CHF
(exkl. MWSt.)</t>
  </si>
  <si>
    <t>II</t>
  </si>
  <si>
    <t>III</t>
  </si>
  <si>
    <t>IV</t>
  </si>
  <si>
    <t>Erdbebensicherheit</t>
  </si>
  <si>
    <t>Nr.</t>
  </si>
  <si>
    <t>V</t>
  </si>
  <si>
    <t>Brandschutz</t>
  </si>
  <si>
    <t>SIA 105</t>
  </si>
  <si>
    <t>BKP</t>
  </si>
  <si>
    <t>Arbeitsgattung</t>
  </si>
  <si>
    <t>Architektur Gesamtleistung</t>
  </si>
  <si>
    <t>Bauingenieurwesen</t>
  </si>
  <si>
    <t>Landschaftsarchitekt</t>
  </si>
  <si>
    <t>%</t>
  </si>
  <si>
    <t>Bestandesaufnahmen, Baugrunduntersuchungen</t>
  </si>
  <si>
    <t>-</t>
  </si>
  <si>
    <t>Abbrüche und Räumungen</t>
  </si>
  <si>
    <t>Sicherungen, Provisorien</t>
  </si>
  <si>
    <t>Baustelleneinrichtungen</t>
  </si>
  <si>
    <t>Anpassungen an bestehende Bauten</t>
  </si>
  <si>
    <t>Anpassungen Erschliessungsleitungen</t>
  </si>
  <si>
    <t>Anpassungen Verkehrsanlagen</t>
  </si>
  <si>
    <t>Spezielle Fundationen, Baugrubensicherung</t>
  </si>
  <si>
    <t>Gebäude</t>
  </si>
  <si>
    <t>Baugrube</t>
  </si>
  <si>
    <t>Rohbau 1 (Tragwerk)</t>
  </si>
  <si>
    <t>Rohbau 1 (Rest)</t>
  </si>
  <si>
    <t>Rohbau 2 (Fenster, Türen, Bedachungen etc.)</t>
  </si>
  <si>
    <t>Elektroanlagen</t>
  </si>
  <si>
    <t>Sanitäranlagen (exkl. BKP 258)</t>
  </si>
  <si>
    <t>Kücheneinrichtung</t>
  </si>
  <si>
    <t>Transportanlagen</t>
  </si>
  <si>
    <t>Ausbau 1</t>
  </si>
  <si>
    <t>Ausbau 2</t>
  </si>
  <si>
    <t>Umgebung</t>
  </si>
  <si>
    <t>Terraingestaltung</t>
  </si>
  <si>
    <t>Roh- und Ausbauarbeiten (tragend)</t>
  </si>
  <si>
    <t>Roh- und Ausbauarbeiten (Rest)</t>
  </si>
  <si>
    <t>Gartenanlagen</t>
  </si>
  <si>
    <t>Installationen</t>
  </si>
  <si>
    <t>Kleinere Trassenbauten (Strassen, Plätze, Parkplätze)</t>
  </si>
  <si>
    <t>Kleinere Kunstbauten</t>
  </si>
  <si>
    <t>Ausstattung</t>
  </si>
  <si>
    <t>Möbel (Katalogmobiliar)</t>
  </si>
  <si>
    <t>Textilien</t>
  </si>
  <si>
    <t>VI</t>
  </si>
  <si>
    <t>Honorarberechnung nach SIA</t>
  </si>
  <si>
    <t>angebotener Stundensatz CHF</t>
  </si>
  <si>
    <t>auszufüllen</t>
  </si>
  <si>
    <t>Landschafts- architekt</t>
  </si>
  <si>
    <t>Grundstück</t>
  </si>
  <si>
    <t>Honorare</t>
  </si>
  <si>
    <t>Rohbau 1</t>
  </si>
  <si>
    <t>Rohbau 2</t>
  </si>
  <si>
    <t>HLKK</t>
  </si>
  <si>
    <t>Sanitäranlagen</t>
  </si>
  <si>
    <t>Betriebs- einrichtungen</t>
  </si>
  <si>
    <t>Vorbereitungs- arbeiten</t>
  </si>
  <si>
    <t>Reserve</t>
  </si>
  <si>
    <t>Vorstudien</t>
  </si>
  <si>
    <t>Erwerb</t>
  </si>
  <si>
    <t>Nebenkosten</t>
  </si>
  <si>
    <t>Abfindung, Servitute</t>
  </si>
  <si>
    <t>Finanzierung</t>
  </si>
  <si>
    <t>Erschliessung Leitungen</t>
  </si>
  <si>
    <t>Erschliessung Verkehrsanalgen</t>
  </si>
  <si>
    <t>Baunebenkosten</t>
  </si>
  <si>
    <t>Wettbewerbskosten</t>
  </si>
  <si>
    <t>Muster, Modelle</t>
  </si>
  <si>
    <t>Versicherungen</t>
  </si>
  <si>
    <t>Bauherrenleistungen</t>
  </si>
  <si>
    <t>MWST</t>
  </si>
  <si>
    <t>Bewilligungen, Gebühren</t>
  </si>
  <si>
    <t>Übrige Baunebenkosten</t>
  </si>
  <si>
    <t>Übergangskonten Rückstellungen</t>
  </si>
  <si>
    <t>Übergangskonten Honorare</t>
  </si>
  <si>
    <t>Unvorhergesehenes</t>
  </si>
  <si>
    <t>Rückstellungen</t>
  </si>
  <si>
    <t>Künstlerischer Schmuck</t>
  </si>
  <si>
    <t>Bestandesaufnahmen</t>
  </si>
  <si>
    <t>Gebäudeschadstoffe</t>
  </si>
  <si>
    <t>Aufteilung Honorarsumme</t>
  </si>
  <si>
    <t>1-9</t>
  </si>
  <si>
    <t>Erstellungskosten</t>
  </si>
  <si>
    <t>Erstellungs- kosten inkl. MwSt.</t>
  </si>
  <si>
    <t>Total exkl. MwSt.</t>
  </si>
  <si>
    <t>Total inkl. MwSt.</t>
  </si>
  <si>
    <t>Grundleistungen</t>
  </si>
  <si>
    <t>Zwischentotal</t>
  </si>
  <si>
    <t xml:space="preserve">Zwischentotal </t>
  </si>
  <si>
    <t xml:space="preserve">MWSt. </t>
  </si>
  <si>
    <t>durchschnitt. Zeitaufwand in Stunden</t>
  </si>
  <si>
    <t>Beschrieb</t>
  </si>
  <si>
    <t>Phasen</t>
  </si>
  <si>
    <t>mutmassliches Gesamthonorar</t>
  </si>
  <si>
    <t>Total aufwandbestimmte Baukosten</t>
  </si>
  <si>
    <t>Total aufwandbestimmte Baukosten gerundet</t>
  </si>
  <si>
    <t>31     Vorprojekt</t>
  </si>
  <si>
    <r>
      <t>Total</t>
    </r>
    <r>
      <rPr>
        <sz val="9"/>
        <rFont val="Arial"/>
        <family val="2"/>
      </rPr>
      <t xml:space="preserve"> (Leistungsanteile q)</t>
    </r>
  </si>
  <si>
    <t>U=</t>
  </si>
  <si>
    <t>Faktor für Umbau/Unterhalt/Denkmalpflege</t>
  </si>
  <si>
    <t>Z-Werte (2015)</t>
  </si>
  <si>
    <t>Anpassungsfaktor</t>
  </si>
  <si>
    <t>ABBK auf Basis Kostenschätzung vom 24.07.2020</t>
  </si>
  <si>
    <t>gelbe Felder</t>
  </si>
  <si>
    <t xml:space="preserve">Anhang 2.1: Honorarberechnungstabelle </t>
  </si>
  <si>
    <t xml:space="preserve">Anhang 2.2: Zusammenfassung Honorarberechnung </t>
  </si>
  <si>
    <t>aufwandbestimmte Baukosten *</t>
  </si>
  <si>
    <t>* aufwandbestimmende Baukosten gemäss Kostenschätzung von Hauri Partner Architekten AG vom 24.07.2020</t>
  </si>
  <si>
    <t>Anhang 2.3: Aufwandbestimmende Baukosten *</t>
  </si>
  <si>
    <r>
      <t>Erstellungs- kosten exkl. MwS</t>
    </r>
    <r>
      <rPr>
        <sz val="9"/>
        <rFont val="Arial"/>
        <family val="2"/>
      </rPr>
      <t>t./Honorar</t>
    </r>
  </si>
  <si>
    <t>Stand: 16.04.2021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</si>
</sst>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00"/>
    <numFmt numFmtId="165" formatCode="#,##0.000"/>
    <numFmt numFmtId="166" formatCode="0.0%"/>
  </numFmts>
  <fonts count="19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Univers 55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i/>
      <sz val="9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5">
    <xf numFmtId="0" fontId="0" fillId="0" borderId="0"/>
    <xf numFmtId="9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43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6" fillId="6" borderId="15">
      <alignment vertical="top" wrapText="1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343">
    <xf numFmtId="0" fontId="0" fillId="0" borderId="0" xfId="0"/>
    <xf numFmtId="0" fontId="6" fillId="0" borderId="0" xfId="2" applyFont="1" applyAlignment="1">
      <alignment horizontal="left" vertical="top"/>
    </xf>
    <xf numFmtId="0" fontId="6" fillId="0" borderId="0" xfId="2" applyFont="1"/>
    <xf numFmtId="0" fontId="6" fillId="0" borderId="0" xfId="2" applyFont="1" applyBorder="1"/>
    <xf numFmtId="0" fontId="6" fillId="0" borderId="0" xfId="2" applyFont="1" applyBorder="1" applyAlignment="1">
      <alignment horizontal="left"/>
    </xf>
    <xf numFmtId="0" fontId="6" fillId="0" borderId="0" xfId="2" applyFont="1" applyBorder="1" applyAlignment="1">
      <alignment horizontal="left" vertical="top"/>
    </xf>
    <xf numFmtId="0" fontId="4" fillId="0" borderId="0" xfId="2" applyFont="1" applyBorder="1"/>
    <xf numFmtId="0" fontId="6" fillId="0" borderId="0" xfId="2" applyFont="1" applyBorder="1" applyAlignment="1">
      <alignment horizontal="right"/>
    </xf>
    <xf numFmtId="0" fontId="4" fillId="0" borderId="0" xfId="2" applyFont="1" applyBorder="1" applyAlignment="1">
      <alignment horizontal="left" vertical="top"/>
    </xf>
    <xf numFmtId="0" fontId="12" fillId="0" borderId="0" xfId="2" applyFont="1" applyBorder="1" applyAlignment="1">
      <alignment vertical="top" wrapText="1"/>
    </xf>
    <xf numFmtId="0" fontId="5" fillId="0" borderId="0" xfId="2" applyFont="1" applyBorder="1" applyAlignment="1">
      <alignment horizontal="right" vertical="top" wrapText="1"/>
    </xf>
    <xf numFmtId="166" fontId="6" fillId="0" borderId="0" xfId="2" applyNumberFormat="1" applyFont="1" applyAlignment="1">
      <alignment horizontal="right" vertical="top" wrapText="1"/>
    </xf>
    <xf numFmtId="0" fontId="6" fillId="0" borderId="0" xfId="2" applyFont="1" applyAlignment="1">
      <alignment vertical="top" wrapText="1"/>
    </xf>
    <xf numFmtId="0" fontId="6" fillId="0" borderId="0" xfId="2" applyFont="1" applyAlignment="1">
      <alignment horizontal="center" vertical="top" wrapText="1"/>
    </xf>
    <xf numFmtId="0" fontId="6" fillId="0" borderId="0" xfId="2" applyFont="1" applyBorder="1" applyAlignment="1">
      <alignment vertical="top"/>
    </xf>
    <xf numFmtId="0" fontId="4" fillId="3" borderId="0" xfId="2" applyFont="1" applyFill="1" applyBorder="1" applyAlignment="1">
      <alignment horizontal="left" vertical="top"/>
    </xf>
    <xf numFmtId="0" fontId="4" fillId="0" borderId="0" xfId="2" applyFont="1" applyFill="1" applyBorder="1" applyAlignment="1">
      <alignment horizontal="left" vertical="top"/>
    </xf>
    <xf numFmtId="0" fontId="6" fillId="0" borderId="0" xfId="2" applyFont="1" applyFill="1" applyBorder="1"/>
    <xf numFmtId="0" fontId="6" fillId="0" borderId="12" xfId="2" applyFont="1" applyBorder="1" applyAlignment="1">
      <alignment horizontal="left" vertical="top"/>
    </xf>
    <xf numFmtId="0" fontId="5" fillId="0" borderId="13" xfId="2" applyFont="1" applyBorder="1" applyAlignment="1">
      <alignment vertical="top" wrapText="1"/>
    </xf>
    <xf numFmtId="4" fontId="5" fillId="0" borderId="1" xfId="2" applyNumberFormat="1" applyFont="1" applyBorder="1" applyAlignment="1">
      <alignment vertical="top" wrapText="1"/>
    </xf>
    <xf numFmtId="0" fontId="5" fillId="0" borderId="14" xfId="2" applyFont="1" applyBorder="1" applyAlignment="1">
      <alignment vertical="top" wrapText="1"/>
    </xf>
    <xf numFmtId="0" fontId="5" fillId="0" borderId="0" xfId="2" applyFont="1" applyBorder="1" applyAlignment="1">
      <alignment vertical="top" wrapText="1"/>
    </xf>
    <xf numFmtId="0" fontId="12" fillId="3" borderId="0" xfId="2" applyFont="1" applyFill="1" applyBorder="1" applyAlignment="1">
      <alignment vertical="top" wrapText="1"/>
    </xf>
    <xf numFmtId="0" fontId="5" fillId="0" borderId="12" xfId="2" applyFont="1" applyBorder="1" applyAlignment="1">
      <alignment vertical="top" wrapText="1"/>
    </xf>
    <xf numFmtId="0" fontId="6" fillId="0" borderId="12" xfId="2" applyFont="1" applyBorder="1" applyAlignment="1">
      <alignment vertical="top"/>
    </xf>
    <xf numFmtId="4" fontId="6" fillId="0" borderId="0" xfId="2" applyNumberFormat="1" applyFont="1" applyBorder="1" applyAlignment="1">
      <alignment horizontal="right"/>
    </xf>
    <xf numFmtId="0" fontId="6" fillId="0" borderId="0" xfId="2" applyFont="1" applyAlignment="1">
      <alignment vertical="top"/>
    </xf>
    <xf numFmtId="4" fontId="6" fillId="0" borderId="0" xfId="2" applyNumberFormat="1" applyFont="1" applyAlignment="1">
      <alignment horizontal="right"/>
    </xf>
    <xf numFmtId="0" fontId="6" fillId="0" borderId="0" xfId="2" applyFont="1" applyAlignment="1">
      <alignment horizontal="right"/>
    </xf>
    <xf numFmtId="0" fontId="6" fillId="0" borderId="12" xfId="2" applyFont="1" applyBorder="1" applyAlignment="1">
      <alignment vertical="top" wrapText="1"/>
    </xf>
    <xf numFmtId="0" fontId="4" fillId="3" borderId="0" xfId="2" applyFont="1" applyFill="1" applyBorder="1" applyAlignment="1">
      <alignment vertical="top" wrapText="1"/>
    </xf>
    <xf numFmtId="4" fontId="5" fillId="3" borderId="1" xfId="2" applyNumberFormat="1" applyFont="1" applyFill="1" applyBorder="1" applyAlignment="1">
      <alignment vertical="top" wrapText="1"/>
    </xf>
    <xf numFmtId="0" fontId="5" fillId="3" borderId="14" xfId="2" applyFont="1" applyFill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4" fontId="4" fillId="0" borderId="0" xfId="2" applyNumberFormat="1" applyFont="1" applyBorder="1" applyAlignment="1">
      <alignment horizontal="right"/>
    </xf>
    <xf numFmtId="0" fontId="9" fillId="0" borderId="12" xfId="2" applyFont="1" applyBorder="1" applyAlignment="1">
      <alignment horizontal="left" vertical="top"/>
    </xf>
    <xf numFmtId="0" fontId="9" fillId="0" borderId="12" xfId="2" applyFont="1" applyBorder="1" applyAlignment="1">
      <alignment vertical="top" wrapText="1"/>
    </xf>
    <xf numFmtId="4" fontId="9" fillId="0" borderId="1" xfId="2" applyNumberFormat="1" applyFont="1" applyBorder="1" applyAlignment="1">
      <alignment vertical="top" wrapText="1"/>
    </xf>
    <xf numFmtId="0" fontId="9" fillId="0" borderId="12" xfId="2" applyFont="1" applyBorder="1" applyAlignment="1">
      <alignment vertical="top"/>
    </xf>
    <xf numFmtId="0" fontId="9" fillId="0" borderId="0" xfId="2" applyFont="1" applyBorder="1" applyAlignment="1">
      <alignment vertical="top"/>
    </xf>
    <xf numFmtId="4" fontId="5" fillId="3" borderId="12" xfId="1" applyNumberFormat="1" applyFont="1" applyFill="1" applyBorder="1" applyAlignment="1">
      <alignment horizontal="right" vertical="top" wrapText="1"/>
    </xf>
    <xf numFmtId="166" fontId="5" fillId="3" borderId="12" xfId="1" applyNumberFormat="1" applyFont="1" applyFill="1" applyBorder="1" applyAlignment="1">
      <alignment horizontal="right" vertical="top" wrapText="1"/>
    </xf>
    <xf numFmtId="9" fontId="5" fillId="3" borderId="12" xfId="1" applyFont="1" applyFill="1" applyBorder="1" applyAlignment="1">
      <alignment horizontal="center" vertical="top" wrapText="1"/>
    </xf>
    <xf numFmtId="9" fontId="6" fillId="3" borderId="12" xfId="2" applyNumberFormat="1" applyFont="1" applyFill="1" applyBorder="1" applyAlignment="1">
      <alignment horizontal="right" vertical="top"/>
    </xf>
    <xf numFmtId="0" fontId="6" fillId="0" borderId="0" xfId="2" applyFont="1" applyFill="1" applyBorder="1" applyAlignment="1">
      <alignment vertical="top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4" fontId="6" fillId="0" borderId="1" xfId="2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4" fontId="6" fillId="0" borderId="0" xfId="2" applyNumberFormat="1" applyFont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4" fontId="6" fillId="5" borderId="1" xfId="2" applyNumberFormat="1" applyFont="1" applyFill="1" applyBorder="1" applyAlignment="1">
      <alignment vertical="center"/>
    </xf>
    <xf numFmtId="0" fontId="6" fillId="0" borderId="11" xfId="2" applyFont="1" applyBorder="1"/>
    <xf numFmtId="0" fontId="6" fillId="0" borderId="11" xfId="2" applyFont="1" applyBorder="1" applyAlignment="1">
      <alignment horizontal="right"/>
    </xf>
    <xf numFmtId="0" fontId="4" fillId="0" borderId="0" xfId="2" applyFont="1" applyBorder="1" applyAlignment="1">
      <alignment vertical="center"/>
    </xf>
    <xf numFmtId="0" fontId="6" fillId="0" borderId="1" xfId="2" applyFont="1" applyBorder="1" applyAlignment="1">
      <alignment horizontal="right" vertical="top" wrapText="1"/>
    </xf>
    <xf numFmtId="0" fontId="6" fillId="0" borderId="0" xfId="2" applyFont="1" applyBorder="1" applyAlignment="1">
      <alignment horizontal="right" vertical="top" wrapText="1"/>
    </xf>
    <xf numFmtId="0" fontId="4" fillId="0" borderId="0" xfId="2" applyFont="1" applyBorder="1" applyAlignment="1">
      <alignment vertical="top" wrapText="1"/>
    </xf>
    <xf numFmtId="4" fontId="3" fillId="5" borderId="1" xfId="2" quotePrefix="1" applyNumberFormat="1" applyFont="1" applyFill="1" applyBorder="1" applyAlignment="1" applyProtection="1">
      <alignment horizontal="right" vertical="top" wrapText="1"/>
    </xf>
    <xf numFmtId="4" fontId="6" fillId="0" borderId="0" xfId="2" applyNumberFormat="1" applyFont="1" applyAlignment="1">
      <alignment horizontal="right" vertical="top"/>
    </xf>
    <xf numFmtId="4" fontId="6" fillId="0" borderId="9" xfId="2" applyNumberFormat="1" applyFont="1" applyFill="1" applyBorder="1" applyAlignment="1">
      <alignment vertical="top"/>
    </xf>
    <xf numFmtId="4" fontId="3" fillId="0" borderId="0" xfId="2" quotePrefix="1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/>
    <xf numFmtId="4" fontId="6" fillId="0" borderId="9" xfId="2" applyNumberFormat="1" applyFont="1" applyFill="1" applyBorder="1"/>
    <xf numFmtId="4" fontId="6" fillId="0" borderId="0" xfId="2" applyNumberFormat="1" applyFont="1" applyFill="1" applyBorder="1" applyAlignment="1">
      <alignment horizontal="right"/>
    </xf>
    <xf numFmtId="4" fontId="6" fillId="0" borderId="9" xfId="2" applyNumberFormat="1" applyFont="1" applyBorder="1" applyAlignment="1">
      <alignment horizontal="right"/>
    </xf>
    <xf numFmtId="4" fontId="6" fillId="0" borderId="7" xfId="2" applyNumberFormat="1" applyFont="1" applyFill="1" applyBorder="1"/>
    <xf numFmtId="0" fontId="4" fillId="0" borderId="0" xfId="2" applyFont="1"/>
    <xf numFmtId="10" fontId="6" fillId="0" borderId="0" xfId="2" applyNumberFormat="1" applyFont="1"/>
    <xf numFmtId="4" fontId="6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10" fontId="4" fillId="0" borderId="0" xfId="2" applyNumberFormat="1" applyFont="1"/>
    <xf numFmtId="4" fontId="6" fillId="0" borderId="1" xfId="2" applyNumberFormat="1" applyFont="1" applyBorder="1" applyAlignment="1">
      <alignment horizontal="right"/>
    </xf>
    <xf numFmtId="10" fontId="6" fillId="0" borderId="0" xfId="2" applyNumberFormat="1" applyFont="1" applyBorder="1"/>
    <xf numFmtId="4" fontId="10" fillId="0" borderId="9" xfId="2" applyNumberFormat="1" applyFont="1" applyFill="1" applyBorder="1"/>
    <xf numFmtId="4" fontId="4" fillId="0" borderId="9" xfId="2" applyNumberFormat="1" applyFont="1" applyFill="1" applyBorder="1"/>
    <xf numFmtId="0" fontId="17" fillId="0" borderId="0" xfId="2" applyFont="1" applyFill="1" applyAlignment="1">
      <alignment wrapText="1"/>
    </xf>
    <xf numFmtId="0" fontId="6" fillId="0" borderId="0" xfId="2" applyFont="1" applyAlignment="1">
      <alignment horizontal="right" vertical="top"/>
    </xf>
    <xf numFmtId="0" fontId="4" fillId="0" borderId="0" xfId="2" applyFont="1" applyFill="1" applyBorder="1" applyProtection="1"/>
    <xf numFmtId="0" fontId="4" fillId="0" borderId="0" xfId="2" applyFont="1" applyFill="1" applyBorder="1" applyAlignment="1" applyProtection="1">
      <alignment vertical="top"/>
    </xf>
    <xf numFmtId="0" fontId="4" fillId="0" borderId="2" xfId="2" applyFont="1" applyFill="1" applyBorder="1" applyProtection="1"/>
    <xf numFmtId="0" fontId="6" fillId="0" borderId="0" xfId="2" applyFont="1" applyFill="1" applyBorder="1" applyProtection="1"/>
    <xf numFmtId="0" fontId="6" fillId="0" borderId="0" xfId="2" applyFont="1" applyFill="1" applyBorder="1" applyAlignment="1" applyProtection="1">
      <alignment horizontal="right"/>
    </xf>
    <xf numFmtId="0" fontId="6" fillId="0" borderId="0" xfId="2" applyFont="1" applyFill="1" applyBorder="1" applyAlignment="1" applyProtection="1">
      <alignment horizontal="left"/>
    </xf>
    <xf numFmtId="0" fontId="6" fillId="0" borderId="0" xfId="2" applyFont="1" applyFill="1"/>
    <xf numFmtId="164" fontId="5" fillId="0" borderId="1" xfId="2" quotePrefix="1" applyNumberFormat="1" applyFont="1" applyFill="1" applyBorder="1" applyAlignment="1" applyProtection="1">
      <alignment horizontal="right" vertical="center" wrapText="1"/>
    </xf>
    <xf numFmtId="165" fontId="6" fillId="4" borderId="1" xfId="2" applyNumberFormat="1" applyFont="1" applyFill="1" applyBorder="1" applyAlignment="1" applyProtection="1"/>
    <xf numFmtId="164" fontId="5" fillId="0" borderId="0" xfId="2" quotePrefix="1" applyNumberFormat="1" applyFont="1" applyFill="1" applyBorder="1" applyAlignment="1" applyProtection="1">
      <alignment horizontal="right" vertical="center" wrapText="1"/>
    </xf>
    <xf numFmtId="165" fontId="6" fillId="0" borderId="0" xfId="2" applyNumberFormat="1" applyFont="1" applyFill="1" applyBorder="1" applyAlignment="1" applyProtection="1"/>
    <xf numFmtId="4" fontId="3" fillId="2" borderId="1" xfId="2" quotePrefix="1" applyNumberFormat="1" applyFont="1" applyFill="1" applyBorder="1" applyAlignment="1" applyProtection="1">
      <alignment horizontal="right" vertical="center" wrapText="1"/>
    </xf>
    <xf numFmtId="0" fontId="9" fillId="0" borderId="13" xfId="2" applyFont="1" applyBorder="1" applyAlignment="1">
      <alignment vertical="top" wrapText="1"/>
    </xf>
    <xf numFmtId="0" fontId="9" fillId="0" borderId="14" xfId="2" applyFont="1" applyBorder="1" applyAlignment="1">
      <alignment vertical="top" wrapText="1"/>
    </xf>
    <xf numFmtId="0" fontId="9" fillId="0" borderId="0" xfId="2" applyFont="1" applyBorder="1" applyAlignment="1">
      <alignment horizontal="left" vertical="top"/>
    </xf>
    <xf numFmtId="0" fontId="9" fillId="0" borderId="0" xfId="2" applyFont="1" applyBorder="1" applyAlignment="1">
      <alignment vertical="top" wrapText="1"/>
    </xf>
    <xf numFmtId="4" fontId="9" fillId="0" borderId="0" xfId="2" applyNumberFormat="1" applyFont="1" applyBorder="1" applyAlignment="1">
      <alignment vertical="top" wrapText="1"/>
    </xf>
    <xf numFmtId="166" fontId="6" fillId="0" borderId="0" xfId="2" applyNumberFormat="1" applyFont="1" applyBorder="1" applyAlignment="1">
      <alignment horizontal="left" vertical="top"/>
    </xf>
    <xf numFmtId="0" fontId="4" fillId="0" borderId="0" xfId="2" applyFont="1" applyBorder="1" applyAlignment="1">
      <alignment vertical="top"/>
    </xf>
    <xf numFmtId="166" fontId="6" fillId="0" borderId="0" xfId="2" applyNumberFormat="1" applyFont="1" applyBorder="1" applyAlignment="1">
      <alignment horizontal="right" vertical="top"/>
    </xf>
    <xf numFmtId="0" fontId="6" fillId="0" borderId="0" xfId="2" applyFont="1" applyBorder="1" applyAlignment="1">
      <alignment horizontal="right" vertical="top"/>
    </xf>
    <xf numFmtId="0" fontId="12" fillId="0" borderId="0" xfId="2" applyFont="1" applyBorder="1" applyAlignment="1">
      <alignment horizontal="right" vertical="top" wrapText="1"/>
    </xf>
    <xf numFmtId="166" fontId="12" fillId="0" borderId="0" xfId="2" applyNumberFormat="1" applyFont="1" applyBorder="1" applyAlignment="1">
      <alignment horizontal="right" vertical="top" wrapText="1"/>
    </xf>
    <xf numFmtId="0" fontId="12" fillId="0" borderId="0" xfId="2" applyFont="1" applyBorder="1" applyAlignment="1">
      <alignment horizontal="center" vertical="top" wrapText="1"/>
    </xf>
    <xf numFmtId="0" fontId="4" fillId="0" borderId="0" xfId="2" applyFont="1" applyFill="1" applyBorder="1" applyAlignment="1">
      <alignment vertical="top"/>
    </xf>
    <xf numFmtId="0" fontId="12" fillId="0" borderId="0" xfId="2" applyFont="1" applyFill="1" applyBorder="1" applyAlignment="1">
      <alignment vertical="top" wrapText="1"/>
    </xf>
    <xf numFmtId="166" fontId="12" fillId="0" borderId="0" xfId="2" applyNumberFormat="1" applyFont="1" applyFill="1" applyBorder="1" applyAlignment="1">
      <alignment horizontal="right" vertical="top" wrapText="1"/>
    </xf>
    <xf numFmtId="0" fontId="12" fillId="0" borderId="0" xfId="2" applyFont="1" applyFill="1" applyBorder="1" applyAlignment="1">
      <alignment horizontal="center" vertical="top" wrapText="1"/>
    </xf>
    <xf numFmtId="2" fontId="12" fillId="0" borderId="0" xfId="2" applyNumberFormat="1" applyFont="1" applyFill="1" applyBorder="1" applyAlignment="1">
      <alignment horizontal="center" vertical="top" wrapText="1"/>
    </xf>
    <xf numFmtId="2" fontId="6" fillId="0" borderId="0" xfId="2" applyNumberFormat="1" applyFont="1" applyFill="1" applyBorder="1" applyAlignment="1">
      <alignment vertical="top"/>
    </xf>
    <xf numFmtId="4" fontId="5" fillId="0" borderId="12" xfId="1" applyNumberFormat="1" applyFont="1" applyFill="1" applyBorder="1" applyAlignment="1">
      <alignment horizontal="right" vertical="top" wrapText="1"/>
    </xf>
    <xf numFmtId="166" fontId="5" fillId="0" borderId="12" xfId="1" applyNumberFormat="1" applyFont="1" applyFill="1" applyBorder="1" applyAlignment="1">
      <alignment horizontal="right" vertical="top" wrapText="1"/>
    </xf>
    <xf numFmtId="9" fontId="5" fillId="0" borderId="12" xfId="1" applyFont="1" applyFill="1" applyBorder="1" applyAlignment="1">
      <alignment horizontal="center" vertical="top" wrapText="1"/>
    </xf>
    <xf numFmtId="2" fontId="5" fillId="0" borderId="12" xfId="1" applyNumberFormat="1" applyFont="1" applyFill="1" applyBorder="1" applyAlignment="1">
      <alignment horizontal="center" vertical="top" wrapText="1"/>
    </xf>
    <xf numFmtId="2" fontId="6" fillId="0" borderId="12" xfId="2" applyNumberFormat="1" applyFont="1" applyBorder="1" applyAlignment="1">
      <alignment vertical="top"/>
    </xf>
    <xf numFmtId="9" fontId="9" fillId="0" borderId="12" xfId="1" applyNumberFormat="1" applyFont="1" applyFill="1" applyBorder="1" applyAlignment="1">
      <alignment horizontal="right" vertical="top" wrapText="1"/>
    </xf>
    <xf numFmtId="4" fontId="9" fillId="0" borderId="12" xfId="1" applyNumberFormat="1" applyFont="1" applyFill="1" applyBorder="1" applyAlignment="1">
      <alignment horizontal="right" vertical="top" wrapText="1"/>
    </xf>
    <xf numFmtId="166" fontId="9" fillId="0" borderId="12" xfId="1" applyNumberFormat="1" applyFont="1" applyFill="1" applyBorder="1" applyAlignment="1">
      <alignment horizontal="right" vertical="top" wrapText="1"/>
    </xf>
    <xf numFmtId="9" fontId="9" fillId="0" borderId="12" xfId="1" applyFont="1" applyFill="1" applyBorder="1" applyAlignment="1">
      <alignment horizontal="center" vertical="top" wrapText="1"/>
    </xf>
    <xf numFmtId="2" fontId="9" fillId="0" borderId="12" xfId="1" applyNumberFormat="1" applyFont="1" applyFill="1" applyBorder="1" applyAlignment="1">
      <alignment horizontal="center" vertical="top" wrapText="1"/>
    </xf>
    <xf numFmtId="2" fontId="9" fillId="0" borderId="12" xfId="2" applyNumberFormat="1" applyFont="1" applyBorder="1" applyAlignment="1">
      <alignment vertical="top"/>
    </xf>
    <xf numFmtId="4" fontId="5" fillId="0" borderId="0" xfId="1" applyNumberFormat="1" applyFont="1" applyFill="1" applyBorder="1" applyAlignment="1">
      <alignment horizontal="right" vertical="top" wrapText="1"/>
    </xf>
    <xf numFmtId="166" fontId="5" fillId="0" borderId="0" xfId="1" applyNumberFormat="1" applyFont="1" applyFill="1" applyBorder="1" applyAlignment="1">
      <alignment horizontal="right" vertical="top" wrapText="1"/>
    </xf>
    <xf numFmtId="9" fontId="5" fillId="0" borderId="0" xfId="1" applyFont="1" applyFill="1" applyBorder="1" applyAlignment="1">
      <alignment horizontal="center" vertical="top" wrapText="1"/>
    </xf>
    <xf numFmtId="2" fontId="5" fillId="0" borderId="0" xfId="1" applyNumberFormat="1" applyFont="1" applyFill="1" applyBorder="1" applyAlignment="1">
      <alignment horizontal="center" vertical="top" wrapText="1"/>
    </xf>
    <xf numFmtId="2" fontId="6" fillId="0" borderId="0" xfId="2" applyNumberFormat="1" applyFont="1" applyBorder="1" applyAlignment="1">
      <alignment vertical="top"/>
    </xf>
    <xf numFmtId="9" fontId="5" fillId="0" borderId="12" xfId="1" quotePrefix="1" applyFont="1" applyFill="1" applyBorder="1" applyAlignment="1">
      <alignment horizontal="center" vertical="top" wrapText="1"/>
    </xf>
    <xf numFmtId="2" fontId="5" fillId="0" borderId="12" xfId="1" quotePrefix="1" applyNumberFormat="1" applyFont="1" applyFill="1" applyBorder="1" applyAlignment="1">
      <alignment horizontal="center" vertical="top" wrapText="1"/>
    </xf>
    <xf numFmtId="4" fontId="5" fillId="0" borderId="12" xfId="1" quotePrefix="1" applyNumberFormat="1" applyFont="1" applyFill="1" applyBorder="1" applyAlignment="1">
      <alignment horizontal="right" vertical="top" wrapText="1"/>
    </xf>
    <xf numFmtId="166" fontId="5" fillId="0" borderId="12" xfId="1" quotePrefix="1" applyNumberFormat="1" applyFont="1" applyFill="1" applyBorder="1" applyAlignment="1">
      <alignment horizontal="right" vertical="top" wrapText="1"/>
    </xf>
    <xf numFmtId="9" fontId="9" fillId="0" borderId="12" xfId="1" quotePrefix="1" applyNumberFormat="1" applyFont="1" applyFill="1" applyBorder="1" applyAlignment="1">
      <alignment horizontal="right" vertical="top" wrapText="1"/>
    </xf>
    <xf numFmtId="4" fontId="9" fillId="0" borderId="12" xfId="1" quotePrefix="1" applyNumberFormat="1" applyFont="1" applyFill="1" applyBorder="1" applyAlignment="1">
      <alignment horizontal="right" vertical="top" wrapText="1"/>
    </xf>
    <xf numFmtId="166" fontId="9" fillId="0" borderId="12" xfId="1" quotePrefix="1" applyNumberFormat="1" applyFont="1" applyFill="1" applyBorder="1" applyAlignment="1">
      <alignment horizontal="right" vertical="top" wrapText="1"/>
    </xf>
    <xf numFmtId="9" fontId="9" fillId="0" borderId="12" xfId="1" quotePrefix="1" applyFont="1" applyFill="1" applyBorder="1" applyAlignment="1">
      <alignment horizontal="center" vertical="top" wrapText="1"/>
    </xf>
    <xf numFmtId="2" fontId="9" fillId="0" borderId="12" xfId="1" quotePrefix="1" applyNumberFormat="1" applyFont="1" applyFill="1" applyBorder="1" applyAlignment="1">
      <alignment horizontal="center" vertical="top" wrapText="1"/>
    </xf>
    <xf numFmtId="9" fontId="9" fillId="0" borderId="0" xfId="1" quotePrefix="1" applyNumberFormat="1" applyFont="1" applyFill="1" applyBorder="1" applyAlignment="1">
      <alignment horizontal="right" vertical="top" wrapText="1"/>
    </xf>
    <xf numFmtId="4" fontId="9" fillId="0" borderId="0" xfId="1" quotePrefix="1" applyNumberFormat="1" applyFont="1" applyFill="1" applyBorder="1" applyAlignment="1">
      <alignment horizontal="right" vertical="top" wrapText="1"/>
    </xf>
    <xf numFmtId="166" fontId="9" fillId="0" borderId="0" xfId="1" quotePrefix="1" applyNumberFormat="1" applyFont="1" applyFill="1" applyBorder="1" applyAlignment="1">
      <alignment horizontal="right" vertical="top" wrapText="1"/>
    </xf>
    <xf numFmtId="9" fontId="9" fillId="0" borderId="0" xfId="1" quotePrefix="1" applyFont="1" applyFill="1" applyBorder="1" applyAlignment="1">
      <alignment horizontal="center" vertical="top" wrapText="1"/>
    </xf>
    <xf numFmtId="2" fontId="9" fillId="0" borderId="0" xfId="1" quotePrefix="1" applyNumberFormat="1" applyFont="1" applyFill="1" applyBorder="1" applyAlignment="1">
      <alignment horizontal="center" vertical="top" wrapText="1"/>
    </xf>
    <xf numFmtId="2" fontId="9" fillId="0" borderId="0" xfId="2" applyNumberFormat="1" applyFont="1" applyBorder="1" applyAlignment="1">
      <alignment vertical="top"/>
    </xf>
    <xf numFmtId="4" fontId="5" fillId="0" borderId="0" xfId="1" quotePrefix="1" applyNumberFormat="1" applyFont="1" applyFill="1" applyBorder="1" applyAlignment="1">
      <alignment horizontal="right" vertical="top" wrapText="1"/>
    </xf>
    <xf numFmtId="166" fontId="5" fillId="0" borderId="0" xfId="1" quotePrefix="1" applyNumberFormat="1" applyFont="1" applyFill="1" applyBorder="1" applyAlignment="1">
      <alignment horizontal="right" vertical="top" wrapText="1"/>
    </xf>
    <xf numFmtId="9" fontId="5" fillId="0" borderId="0" xfId="1" quotePrefix="1" applyFont="1" applyFill="1" applyBorder="1" applyAlignment="1">
      <alignment horizontal="center" vertical="top" wrapText="1"/>
    </xf>
    <xf numFmtId="2" fontId="5" fillId="0" borderId="0" xfId="1" quotePrefix="1" applyNumberFormat="1" applyFont="1" applyFill="1" applyBorder="1" applyAlignment="1">
      <alignment horizontal="center" vertical="top" wrapText="1"/>
    </xf>
    <xf numFmtId="9" fontId="6" fillId="0" borderId="12" xfId="2" applyNumberFormat="1" applyFont="1" applyBorder="1" applyAlignment="1">
      <alignment horizontal="right" vertical="top"/>
    </xf>
    <xf numFmtId="4" fontId="6" fillId="0" borderId="12" xfId="2" applyNumberFormat="1" applyFont="1" applyBorder="1" applyAlignment="1">
      <alignment horizontal="right" vertical="top"/>
    </xf>
    <xf numFmtId="166" fontId="6" fillId="0" borderId="12" xfId="2" applyNumberFormat="1" applyFont="1" applyBorder="1" applyAlignment="1">
      <alignment horizontal="right" vertical="top"/>
    </xf>
    <xf numFmtId="9" fontId="9" fillId="0" borderId="12" xfId="2" applyNumberFormat="1" applyFont="1" applyBorder="1" applyAlignment="1">
      <alignment horizontal="right" vertical="top"/>
    </xf>
    <xf numFmtId="4" fontId="9" fillId="0" borderId="12" xfId="2" applyNumberFormat="1" applyFont="1" applyBorder="1" applyAlignment="1">
      <alignment horizontal="right" vertical="top"/>
    </xf>
    <xf numFmtId="166" fontId="9" fillId="0" borderId="12" xfId="2" applyNumberFormat="1" applyFont="1" applyBorder="1" applyAlignment="1">
      <alignment horizontal="right" vertical="top"/>
    </xf>
    <xf numFmtId="9" fontId="6" fillId="0" borderId="0" xfId="2" applyNumberFormat="1" applyFont="1" applyBorder="1" applyAlignment="1">
      <alignment horizontal="right" vertical="top"/>
    </xf>
    <xf numFmtId="4" fontId="6" fillId="0" borderId="0" xfId="2" applyNumberFormat="1" applyFont="1" applyBorder="1" applyAlignment="1">
      <alignment horizontal="right" vertical="top"/>
    </xf>
    <xf numFmtId="4" fontId="4" fillId="0" borderId="0" xfId="2" applyNumberFormat="1" applyFont="1" applyBorder="1" applyAlignment="1">
      <alignment horizontal="right" vertical="top"/>
    </xf>
    <xf numFmtId="2" fontId="4" fillId="0" borderId="0" xfId="2" applyNumberFormat="1" applyFont="1" applyBorder="1" applyAlignment="1">
      <alignment horizontal="right" vertical="top"/>
    </xf>
    <xf numFmtId="9" fontId="9" fillId="0" borderId="0" xfId="2" applyNumberFormat="1" applyFont="1" applyBorder="1" applyAlignment="1">
      <alignment horizontal="right" vertical="top"/>
    </xf>
    <xf numFmtId="166" fontId="9" fillId="0" borderId="0" xfId="2" applyNumberFormat="1" applyFont="1" applyBorder="1" applyAlignment="1">
      <alignment horizontal="right" vertical="top"/>
    </xf>
    <xf numFmtId="9" fontId="6" fillId="0" borderId="0" xfId="2" applyNumberFormat="1" applyFont="1" applyAlignment="1">
      <alignment horizontal="right" vertical="top"/>
    </xf>
    <xf numFmtId="166" fontId="6" fillId="0" borderId="0" xfId="2" applyNumberFormat="1" applyFont="1" applyAlignment="1">
      <alignment horizontal="right" vertical="top"/>
    </xf>
    <xf numFmtId="4" fontId="5" fillId="0" borderId="0" xfId="2" applyNumberFormat="1" applyFont="1" applyBorder="1" applyAlignment="1">
      <alignment vertical="top" wrapText="1"/>
    </xf>
    <xf numFmtId="1" fontId="6" fillId="0" borderId="12" xfId="2" applyNumberFormat="1" applyFont="1" applyBorder="1" applyAlignment="1">
      <alignment horizontal="left" vertical="top"/>
    </xf>
    <xf numFmtId="1" fontId="9" fillId="0" borderId="12" xfId="2" applyNumberFormat="1" applyFont="1" applyBorder="1" applyAlignment="1">
      <alignment horizontal="left" vertical="top"/>
    </xf>
    <xf numFmtId="4" fontId="9" fillId="0" borderId="0" xfId="2" applyNumberFormat="1" applyFont="1" applyBorder="1" applyAlignment="1">
      <alignment horizontal="right" vertical="top"/>
    </xf>
    <xf numFmtId="49" fontId="6" fillId="0" borderId="0" xfId="2" applyNumberFormat="1" applyFont="1" applyFill="1" applyBorder="1" applyAlignment="1" applyProtection="1">
      <alignment horizontal="left" vertical="center"/>
      <protection locked="0"/>
    </xf>
    <xf numFmtId="1" fontId="6" fillId="0" borderId="16" xfId="2" applyNumberFormat="1" applyFont="1" applyBorder="1" applyAlignment="1">
      <alignment horizontal="left" vertical="top"/>
    </xf>
    <xf numFmtId="0" fontId="5" fillId="0" borderId="17" xfId="2" applyFont="1" applyBorder="1" applyAlignment="1">
      <alignment vertical="top" wrapText="1"/>
    </xf>
    <xf numFmtId="4" fontId="5" fillId="0" borderId="18" xfId="2" applyNumberFormat="1" applyFont="1" applyBorder="1" applyAlignment="1">
      <alignment vertical="top" wrapText="1"/>
    </xf>
    <xf numFmtId="0" fontId="5" fillId="0" borderId="19" xfId="2" applyFont="1" applyBorder="1" applyAlignment="1">
      <alignment vertical="top" wrapText="1"/>
    </xf>
    <xf numFmtId="4" fontId="5" fillId="0" borderId="16" xfId="1" applyNumberFormat="1" applyFont="1" applyFill="1" applyBorder="1" applyAlignment="1">
      <alignment horizontal="right" vertical="top" wrapText="1"/>
    </xf>
    <xf numFmtId="166" fontId="5" fillId="0" borderId="16" xfId="1" applyNumberFormat="1" applyFont="1" applyFill="1" applyBorder="1" applyAlignment="1">
      <alignment horizontal="right" vertical="top" wrapText="1"/>
    </xf>
    <xf numFmtId="9" fontId="5" fillId="0" borderId="16" xfId="1" applyFont="1" applyFill="1" applyBorder="1" applyAlignment="1">
      <alignment horizontal="center" vertical="top" wrapText="1"/>
    </xf>
    <xf numFmtId="2" fontId="5" fillId="0" borderId="16" xfId="1" applyNumberFormat="1" applyFont="1" applyFill="1" applyBorder="1" applyAlignment="1">
      <alignment horizontal="center" vertical="top" wrapText="1"/>
    </xf>
    <xf numFmtId="2" fontId="6" fillId="0" borderId="16" xfId="2" applyNumberFormat="1" applyFont="1" applyBorder="1" applyAlignment="1">
      <alignment vertical="top"/>
    </xf>
    <xf numFmtId="0" fontId="4" fillId="0" borderId="2" xfId="2" applyFont="1" applyFill="1" applyBorder="1" applyAlignment="1">
      <alignment horizontal="left" vertical="top"/>
    </xf>
    <xf numFmtId="0" fontId="12" fillId="0" borderId="2" xfId="2" applyFont="1" applyFill="1" applyBorder="1" applyAlignment="1">
      <alignment vertical="top" wrapText="1"/>
    </xf>
    <xf numFmtId="166" fontId="12" fillId="0" borderId="2" xfId="2" applyNumberFormat="1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center" vertical="top" wrapText="1"/>
    </xf>
    <xf numFmtId="2" fontId="12" fillId="0" borderId="2" xfId="2" applyNumberFormat="1" applyFont="1" applyFill="1" applyBorder="1" applyAlignment="1">
      <alignment horizontal="center" vertical="top" wrapText="1"/>
    </xf>
    <xf numFmtId="2" fontId="6" fillId="0" borderId="2" xfId="2" applyNumberFormat="1" applyFont="1" applyFill="1" applyBorder="1" applyAlignment="1">
      <alignment vertical="top"/>
    </xf>
    <xf numFmtId="49" fontId="4" fillId="0" borderId="2" xfId="2" applyNumberFormat="1" applyFont="1" applyBorder="1" applyAlignment="1">
      <alignment horizontal="left" vertical="top"/>
    </xf>
    <xf numFmtId="0" fontId="4" fillId="0" borderId="2" xfId="2" applyFont="1" applyBorder="1" applyAlignment="1">
      <alignment vertical="top" wrapText="1"/>
    </xf>
    <xf numFmtId="4" fontId="4" fillId="0" borderId="2" xfId="2" applyNumberFormat="1" applyFont="1" applyBorder="1" applyAlignment="1">
      <alignment horizontal="right" vertical="top"/>
    </xf>
    <xf numFmtId="0" fontId="6" fillId="0" borderId="2" xfId="2" applyFont="1" applyBorder="1" applyAlignment="1">
      <alignment vertical="top"/>
    </xf>
    <xf numFmtId="9" fontId="6" fillId="0" borderId="2" xfId="2" applyNumberFormat="1" applyFont="1" applyBorder="1" applyAlignment="1">
      <alignment horizontal="right" vertical="top"/>
    </xf>
    <xf numFmtId="166" fontId="6" fillId="0" borderId="2" xfId="2" applyNumberFormat="1" applyFont="1" applyBorder="1" applyAlignment="1">
      <alignment horizontal="right" vertical="top"/>
    </xf>
    <xf numFmtId="0" fontId="6" fillId="0" borderId="0" xfId="2" applyFont="1" applyBorder="1" applyAlignment="1">
      <alignment vertical="top" wrapText="1"/>
    </xf>
    <xf numFmtId="0" fontId="10" fillId="0" borderId="13" xfId="2" applyFont="1" applyBorder="1" applyAlignment="1">
      <alignment vertical="top" wrapText="1"/>
    </xf>
    <xf numFmtId="4" fontId="10" fillId="0" borderId="1" xfId="2" applyNumberFormat="1" applyFont="1" applyBorder="1" applyAlignment="1">
      <alignment vertical="top" wrapText="1"/>
    </xf>
    <xf numFmtId="0" fontId="10" fillId="0" borderId="14" xfId="2" applyFont="1" applyBorder="1" applyAlignment="1">
      <alignment vertical="top" wrapText="1"/>
    </xf>
    <xf numFmtId="4" fontId="10" fillId="0" borderId="12" xfId="1" applyNumberFormat="1" applyFont="1" applyFill="1" applyBorder="1" applyAlignment="1">
      <alignment horizontal="right" vertical="top" wrapText="1"/>
    </xf>
    <xf numFmtId="166" fontId="10" fillId="0" borderId="12" xfId="1" applyNumberFormat="1" applyFont="1" applyFill="1" applyBorder="1" applyAlignment="1">
      <alignment horizontal="right" vertical="top" wrapText="1"/>
    </xf>
    <xf numFmtId="9" fontId="10" fillId="0" borderId="12" xfId="1" applyFont="1" applyFill="1" applyBorder="1" applyAlignment="1">
      <alignment horizontal="center" vertical="top" wrapText="1"/>
    </xf>
    <xf numFmtId="2" fontId="10" fillId="0" borderId="12" xfId="1" applyNumberFormat="1" applyFont="1" applyFill="1" applyBorder="1" applyAlignment="1">
      <alignment horizontal="center" vertical="top" wrapText="1"/>
    </xf>
    <xf numFmtId="2" fontId="10" fillId="0" borderId="12" xfId="2" applyNumberFormat="1" applyFont="1" applyBorder="1" applyAlignment="1">
      <alignment vertical="top"/>
    </xf>
    <xf numFmtId="0" fontId="10" fillId="0" borderId="0" xfId="2" applyFont="1" applyBorder="1" applyAlignment="1">
      <alignment vertical="top"/>
    </xf>
    <xf numFmtId="0" fontId="17" fillId="3" borderId="0" xfId="2" applyFont="1" applyFill="1" applyBorder="1" applyAlignment="1">
      <alignment horizontal="left" vertical="top"/>
    </xf>
    <xf numFmtId="0" fontId="17" fillId="3" borderId="0" xfId="2" applyFont="1" applyFill="1" applyBorder="1" applyAlignment="1">
      <alignment vertical="top" wrapText="1"/>
    </xf>
    <xf numFmtId="4" fontId="10" fillId="3" borderId="1" xfId="2" applyNumberFormat="1" applyFont="1" applyFill="1" applyBorder="1" applyAlignment="1">
      <alignment vertical="top" wrapText="1"/>
    </xf>
    <xf numFmtId="0" fontId="10" fillId="3" borderId="14" xfId="2" applyFont="1" applyFill="1" applyBorder="1" applyAlignment="1">
      <alignment vertical="top" wrapText="1"/>
    </xf>
    <xf numFmtId="4" fontId="10" fillId="3" borderId="12" xfId="1" applyNumberFormat="1" applyFont="1" applyFill="1" applyBorder="1" applyAlignment="1">
      <alignment horizontal="right" vertical="top" wrapText="1"/>
    </xf>
    <xf numFmtId="166" fontId="10" fillId="3" borderId="12" xfId="1" applyNumberFormat="1" applyFont="1" applyFill="1" applyBorder="1" applyAlignment="1">
      <alignment horizontal="right" vertical="top" wrapText="1"/>
    </xf>
    <xf numFmtId="9" fontId="10" fillId="3" borderId="12" xfId="1" applyFont="1" applyFill="1" applyBorder="1" applyAlignment="1">
      <alignment horizontal="center" vertical="top" wrapText="1"/>
    </xf>
    <xf numFmtId="0" fontId="10" fillId="0" borderId="0" xfId="2" applyFont="1" applyFill="1" applyBorder="1" applyAlignment="1">
      <alignment vertical="top"/>
    </xf>
    <xf numFmtId="0" fontId="17" fillId="0" borderId="0" xfId="2" applyFont="1" applyFill="1" applyBorder="1" applyAlignment="1">
      <alignment horizontal="left" vertical="top"/>
    </xf>
    <xf numFmtId="0" fontId="17" fillId="0" borderId="0" xfId="2" applyFont="1" applyFill="1" applyBorder="1" applyAlignment="1">
      <alignment vertical="top" wrapText="1"/>
    </xf>
    <xf numFmtId="166" fontId="17" fillId="0" borderId="0" xfId="2" applyNumberFormat="1" applyFont="1" applyFill="1" applyBorder="1" applyAlignment="1">
      <alignment horizontal="right" vertical="top" wrapText="1"/>
    </xf>
    <xf numFmtId="0" fontId="17" fillId="0" borderId="0" xfId="2" applyFont="1" applyFill="1" applyBorder="1" applyAlignment="1">
      <alignment horizontal="center" vertical="top" wrapText="1"/>
    </xf>
    <xf numFmtId="2" fontId="17" fillId="0" borderId="0" xfId="2" applyNumberFormat="1" applyFont="1" applyFill="1" applyBorder="1" applyAlignment="1">
      <alignment horizontal="center" vertical="top" wrapText="1"/>
    </xf>
    <xf numFmtId="2" fontId="10" fillId="0" borderId="0" xfId="2" applyNumberFormat="1" applyFont="1" applyFill="1" applyBorder="1" applyAlignment="1">
      <alignment vertical="top"/>
    </xf>
    <xf numFmtId="1" fontId="10" fillId="0" borderId="12" xfId="2" applyNumberFormat="1" applyFont="1" applyBorder="1" applyAlignment="1">
      <alignment horizontal="left" vertical="top"/>
    </xf>
    <xf numFmtId="0" fontId="10" fillId="0" borderId="0" xfId="2" applyFont="1" applyBorder="1" applyAlignment="1">
      <alignment horizontal="left" vertical="center"/>
    </xf>
    <xf numFmtId="0" fontId="10" fillId="0" borderId="0" xfId="2" applyFont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9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49" fontId="6" fillId="0" borderId="0" xfId="2" applyNumberFormat="1" applyFont="1" applyBorder="1" applyAlignment="1">
      <alignment horizontal="left" vertical="top"/>
    </xf>
    <xf numFmtId="0" fontId="8" fillId="0" borderId="0" xfId="2" applyFont="1" applyAlignment="1">
      <alignment horizontal="left" vertical="center"/>
    </xf>
    <xf numFmtId="0" fontId="6" fillId="0" borderId="0" xfId="2" applyFont="1" applyFill="1" applyBorder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0" fontId="8" fillId="0" borderId="0" xfId="2" applyFont="1" applyBorder="1" applyAlignment="1">
      <alignment vertical="center"/>
    </xf>
    <xf numFmtId="0" fontId="6" fillId="0" borderId="0" xfId="2" applyFont="1" applyAlignment="1">
      <alignment horizontal="left" vertical="center" wrapText="1"/>
    </xf>
    <xf numFmtId="166" fontId="6" fillId="0" borderId="0" xfId="2" applyNumberFormat="1" applyFont="1" applyAlignment="1">
      <alignment horizontal="left" vertical="center"/>
    </xf>
    <xf numFmtId="0" fontId="6" fillId="0" borderId="6" xfId="2" applyFont="1" applyBorder="1" applyAlignment="1">
      <alignment vertical="center"/>
    </xf>
    <xf numFmtId="0" fontId="6" fillId="0" borderId="6" xfId="2" applyFont="1" applyBorder="1" applyAlignment="1">
      <alignment horizontal="left" vertical="center"/>
    </xf>
    <xf numFmtId="0" fontId="6" fillId="0" borderId="6" xfId="2" applyFont="1" applyBorder="1" applyAlignment="1">
      <alignment horizontal="right" vertical="center"/>
    </xf>
    <xf numFmtId="0" fontId="4" fillId="0" borderId="11" xfId="2" applyFont="1" applyBorder="1"/>
    <xf numFmtId="4" fontId="6" fillId="0" borderId="11" xfId="2" applyNumberFormat="1" applyFont="1" applyBorder="1" applyAlignment="1">
      <alignment horizontal="right"/>
    </xf>
    <xf numFmtId="4" fontId="6" fillId="3" borderId="1" xfId="2" applyNumberFormat="1" applyFont="1" applyFill="1" applyBorder="1" applyAlignment="1">
      <alignment vertical="top" wrapText="1"/>
    </xf>
    <xf numFmtId="0" fontId="6" fillId="3" borderId="14" xfId="2" applyFont="1" applyFill="1" applyBorder="1" applyAlignment="1">
      <alignment vertical="top" wrapText="1"/>
    </xf>
    <xf numFmtId="9" fontId="6" fillId="3" borderId="12" xfId="1" applyNumberFormat="1" applyFont="1" applyFill="1" applyBorder="1" applyAlignment="1">
      <alignment horizontal="right" vertical="top" wrapText="1"/>
    </xf>
    <xf numFmtId="4" fontId="6" fillId="3" borderId="12" xfId="1" applyNumberFormat="1" applyFont="1" applyFill="1" applyBorder="1" applyAlignment="1">
      <alignment horizontal="right" vertical="top" wrapText="1"/>
    </xf>
    <xf numFmtId="166" fontId="6" fillId="3" borderId="12" xfId="1" applyNumberFormat="1" applyFont="1" applyFill="1" applyBorder="1" applyAlignment="1">
      <alignment horizontal="right" vertical="top" wrapText="1"/>
    </xf>
    <xf numFmtId="9" fontId="6" fillId="3" borderId="12" xfId="1" applyFont="1" applyFill="1" applyBorder="1" applyAlignment="1">
      <alignment horizontal="center" vertical="top" wrapText="1"/>
    </xf>
    <xf numFmtId="3" fontId="6" fillId="0" borderId="0" xfId="2" applyNumberFormat="1" applyFont="1" applyBorder="1" applyAlignment="1">
      <alignment horizontal="right" vertical="top"/>
    </xf>
    <xf numFmtId="3" fontId="6" fillId="0" borderId="0" xfId="2" applyNumberFormat="1" applyFont="1" applyBorder="1" applyAlignment="1">
      <alignment vertical="top"/>
    </xf>
    <xf numFmtId="9" fontId="9" fillId="3" borderId="12" xfId="1" applyNumberFormat="1" applyFont="1" applyFill="1" applyBorder="1" applyAlignment="1">
      <alignment horizontal="right" vertical="top" wrapText="1"/>
    </xf>
    <xf numFmtId="166" fontId="18" fillId="0" borderId="2" xfId="2" applyNumberFormat="1" applyFont="1" applyFill="1" applyBorder="1" applyAlignment="1">
      <alignment horizontal="right" vertical="top" wrapText="1"/>
    </xf>
    <xf numFmtId="9" fontId="9" fillId="0" borderId="16" xfId="1" applyNumberFormat="1" applyFont="1" applyFill="1" applyBorder="1" applyAlignment="1">
      <alignment horizontal="right" vertical="top" wrapText="1"/>
    </xf>
    <xf numFmtId="166" fontId="18" fillId="0" borderId="0" xfId="2" applyNumberFormat="1" applyFont="1" applyBorder="1" applyAlignment="1">
      <alignment horizontal="right" vertical="top" wrapText="1"/>
    </xf>
    <xf numFmtId="166" fontId="18" fillId="0" borderId="0" xfId="2" applyNumberFormat="1" applyFont="1" applyFill="1" applyBorder="1" applyAlignment="1">
      <alignment horizontal="right" vertical="top" wrapText="1"/>
    </xf>
    <xf numFmtId="9" fontId="9" fillId="0" borderId="0" xfId="1" applyNumberFormat="1" applyFont="1" applyFill="1" applyBorder="1" applyAlignment="1">
      <alignment horizontal="right" vertical="top" wrapText="1"/>
    </xf>
    <xf numFmtId="0" fontId="18" fillId="0" borderId="2" xfId="2" applyFont="1" applyFill="1" applyBorder="1" applyAlignment="1">
      <alignment horizontal="right" vertical="top" wrapText="1"/>
    </xf>
    <xf numFmtId="0" fontId="18" fillId="0" borderId="0" xfId="2" applyFont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9" fontId="9" fillId="3" borderId="12" xfId="2" applyNumberFormat="1" applyFont="1" applyFill="1" applyBorder="1" applyAlignment="1">
      <alignment horizontal="right" vertical="top"/>
    </xf>
    <xf numFmtId="166" fontId="4" fillId="0" borderId="0" xfId="2" applyNumberFormat="1" applyFont="1" applyFill="1" applyBorder="1" applyAlignment="1">
      <alignment horizontal="right" vertical="top" wrapText="1"/>
    </xf>
    <xf numFmtId="9" fontId="6" fillId="0" borderId="12" xfId="1" applyNumberFormat="1" applyFont="1" applyFill="1" applyBorder="1" applyAlignment="1">
      <alignment horizontal="right" vertical="top" wrapText="1"/>
    </xf>
    <xf numFmtId="0" fontId="4" fillId="0" borderId="0" xfId="2" applyFont="1" applyFill="1" applyBorder="1" applyAlignment="1">
      <alignment horizontal="right" vertical="top" wrapText="1"/>
    </xf>
    <xf numFmtId="166" fontId="4" fillId="0" borderId="0" xfId="2" applyNumberFormat="1" applyFont="1" applyBorder="1" applyAlignment="1">
      <alignment horizontal="right" vertical="top" wrapText="1"/>
    </xf>
    <xf numFmtId="0" fontId="4" fillId="0" borderId="0" xfId="2" applyFont="1" applyBorder="1" applyAlignment="1">
      <alignment horizontal="center" vertical="top" wrapText="1"/>
    </xf>
    <xf numFmtId="164" fontId="5" fillId="8" borderId="1" xfId="2" quotePrefix="1" applyNumberFormat="1" applyFont="1" applyFill="1" applyBorder="1" applyAlignment="1" applyProtection="1">
      <alignment horizontal="right" vertical="center" wrapText="1"/>
    </xf>
    <xf numFmtId="165" fontId="6" fillId="8" borderId="1" xfId="2" applyNumberFormat="1" applyFont="1" applyFill="1" applyBorder="1" applyAlignment="1" applyProtection="1"/>
    <xf numFmtId="4" fontId="6" fillId="7" borderId="1" xfId="2" applyNumberFormat="1" applyFont="1" applyFill="1" applyBorder="1" applyAlignment="1">
      <alignment vertical="center"/>
    </xf>
    <xf numFmtId="4" fontId="6" fillId="7" borderId="1" xfId="2" applyNumberFormat="1" applyFont="1" applyFill="1" applyBorder="1" applyProtection="1">
      <protection locked="0"/>
    </xf>
    <xf numFmtId="166" fontId="6" fillId="7" borderId="1" xfId="2" applyNumberFormat="1" applyFont="1" applyFill="1" applyBorder="1" applyProtection="1">
      <protection locked="0"/>
    </xf>
    <xf numFmtId="0" fontId="8" fillId="0" borderId="0" xfId="2" applyFont="1" applyAlignment="1" applyProtection="1">
      <alignment horizontal="left"/>
    </xf>
    <xf numFmtId="0" fontId="6" fillId="0" borderId="0" xfId="2" applyFont="1" applyAlignment="1" applyProtection="1">
      <alignment horizontal="left"/>
    </xf>
    <xf numFmtId="4" fontId="6" fillId="0" borderId="0" xfId="2" applyNumberFormat="1" applyFont="1" applyAlignment="1" applyProtection="1">
      <alignment horizontal="left"/>
    </xf>
    <xf numFmtId="49" fontId="6" fillId="0" borderId="0" xfId="2" applyNumberFormat="1" applyFont="1" applyFill="1" applyBorder="1" applyAlignment="1" applyProtection="1">
      <alignment horizontal="left" vertical="center"/>
    </xf>
    <xf numFmtId="0" fontId="8" fillId="0" borderId="0" xfId="2" applyFont="1" applyBorder="1" applyProtection="1"/>
    <xf numFmtId="0" fontId="6" fillId="0" borderId="0" xfId="2" applyFont="1" applyBorder="1" applyAlignment="1" applyProtection="1">
      <alignment horizontal="right"/>
    </xf>
    <xf numFmtId="0" fontId="6" fillId="0" borderId="0" xfId="2" applyFont="1" applyBorder="1" applyProtection="1"/>
    <xf numFmtId="4" fontId="6" fillId="0" borderId="0" xfId="2" applyNumberFormat="1" applyFont="1" applyBorder="1" applyProtection="1"/>
    <xf numFmtId="0" fontId="4" fillId="0" borderId="0" xfId="2" applyFont="1" applyBorder="1" applyProtection="1"/>
    <xf numFmtId="14" fontId="6" fillId="0" borderId="0" xfId="0" applyNumberFormat="1" applyFont="1" applyAlignment="1" applyProtection="1">
      <alignment horizontal="left" vertical="center"/>
    </xf>
    <xf numFmtId="0" fontId="8" fillId="0" borderId="0" xfId="2" applyFont="1" applyProtection="1"/>
    <xf numFmtId="0" fontId="6" fillId="0" borderId="0" xfId="2" applyFont="1" applyAlignment="1" applyProtection="1">
      <alignment horizontal="right"/>
    </xf>
    <xf numFmtId="0" fontId="6" fillId="0" borderId="0" xfId="2" applyFont="1" applyProtection="1"/>
    <xf numFmtId="4" fontId="6" fillId="0" borderId="0" xfId="2" applyNumberFormat="1" applyFont="1" applyProtection="1"/>
    <xf numFmtId="0" fontId="4" fillId="0" borderId="0" xfId="2" applyFont="1" applyProtection="1"/>
    <xf numFmtId="0" fontId="6" fillId="0" borderId="0" xfId="2" applyFont="1" applyAlignment="1" applyProtection="1">
      <alignment horizontal="right" vertical="center"/>
    </xf>
    <xf numFmtId="0" fontId="6" fillId="0" borderId="0" xfId="2" applyFont="1" applyAlignment="1" applyProtection="1">
      <alignment vertical="center"/>
    </xf>
    <xf numFmtId="4" fontId="6" fillId="4" borderId="1" xfId="2" applyNumberFormat="1" applyFont="1" applyFill="1" applyBorder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8" fillId="0" borderId="0" xfId="2" applyFont="1" applyAlignment="1" applyProtection="1">
      <alignment vertical="center"/>
    </xf>
    <xf numFmtId="4" fontId="6" fillId="0" borderId="0" xfId="2" applyNumberFormat="1" applyFont="1" applyAlignment="1" applyProtection="1">
      <alignment vertical="center"/>
    </xf>
    <xf numFmtId="4" fontId="6" fillId="5" borderId="1" xfId="2" applyNumberFormat="1" applyFont="1" applyFill="1" applyBorder="1" applyAlignment="1" applyProtection="1">
      <alignment vertical="center"/>
    </xf>
    <xf numFmtId="4" fontId="6" fillId="0" borderId="1" xfId="2" applyNumberFormat="1" applyFont="1" applyBorder="1" applyAlignment="1" applyProtection="1">
      <alignment vertical="center"/>
    </xf>
    <xf numFmtId="4" fontId="6" fillId="7" borderId="1" xfId="2" applyNumberFormat="1" applyFont="1" applyFill="1" applyBorder="1" applyAlignment="1" applyProtection="1">
      <alignment vertical="center"/>
    </xf>
    <xf numFmtId="0" fontId="6" fillId="0" borderId="0" xfId="2" applyFont="1" applyAlignment="1" applyProtection="1">
      <alignment vertical="top"/>
    </xf>
    <xf numFmtId="4" fontId="6" fillId="0" borderId="1" xfId="2" applyNumberFormat="1" applyFont="1" applyBorder="1" applyAlignment="1" applyProtection="1">
      <alignment vertical="top" wrapText="1"/>
    </xf>
    <xf numFmtId="0" fontId="6" fillId="0" borderId="1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vertical="top"/>
    </xf>
    <xf numFmtId="0" fontId="6" fillId="0" borderId="1" xfId="2" applyFont="1" applyBorder="1" applyAlignment="1" applyProtection="1">
      <alignment vertical="top"/>
    </xf>
    <xf numFmtId="0" fontId="4" fillId="0" borderId="0" xfId="2" applyFont="1" applyAlignment="1" applyProtection="1">
      <alignment horizontal="right" wrapText="1"/>
    </xf>
    <xf numFmtId="4" fontId="9" fillId="0" borderId="0" xfId="2" applyNumberFormat="1" applyFont="1" applyAlignment="1" applyProtection="1">
      <alignment horizontal="right" vertical="top" wrapText="1"/>
    </xf>
    <xf numFmtId="0" fontId="9" fillId="0" borderId="0" xfId="2" applyFont="1" applyAlignment="1" applyProtection="1">
      <alignment horizontal="right" vertical="top"/>
    </xf>
    <xf numFmtId="0" fontId="4" fillId="0" borderId="0" xfId="2" applyFont="1" applyAlignment="1" applyProtection="1">
      <alignment vertical="top"/>
    </xf>
    <xf numFmtId="4" fontId="6" fillId="0" borderId="0" xfId="2" applyNumberFormat="1" applyFont="1" applyAlignment="1" applyProtection="1">
      <alignment horizontal="right"/>
    </xf>
    <xf numFmtId="3" fontId="6" fillId="5" borderId="1" xfId="2" applyNumberFormat="1" applyFont="1" applyFill="1" applyBorder="1" applyAlignment="1" applyProtection="1">
      <alignment horizontal="right"/>
    </xf>
    <xf numFmtId="3" fontId="6" fillId="0" borderId="0" xfId="2" applyNumberFormat="1" applyFont="1" applyFill="1" applyAlignment="1" applyProtection="1">
      <alignment horizontal="right"/>
    </xf>
    <xf numFmtId="3" fontId="6" fillId="0" borderId="0" xfId="2" applyNumberFormat="1" applyFont="1" applyFill="1" applyBorder="1" applyAlignment="1" applyProtection="1">
      <alignment horizontal="right"/>
    </xf>
    <xf numFmtId="4" fontId="6" fillId="0" borderId="0" xfId="2" applyNumberFormat="1" applyFont="1" applyFill="1" applyBorder="1" applyProtection="1"/>
    <xf numFmtId="0" fontId="6" fillId="0" borderId="0" xfId="2" applyFont="1" applyAlignment="1" applyProtection="1"/>
    <xf numFmtId="164" fontId="6" fillId="8" borderId="1" xfId="2" applyNumberFormat="1" applyFont="1" applyFill="1" applyBorder="1" applyAlignment="1" applyProtection="1"/>
    <xf numFmtId="164" fontId="6" fillId="0" borderId="0" xfId="2" applyNumberFormat="1" applyFont="1" applyAlignment="1" applyProtection="1"/>
    <xf numFmtId="0" fontId="6" fillId="0" borderId="0" xfId="2" applyFont="1" applyFill="1" applyProtection="1"/>
    <xf numFmtId="4" fontId="6" fillId="8" borderId="1" xfId="2" applyNumberFormat="1" applyFont="1" applyFill="1" applyBorder="1" applyProtection="1"/>
    <xf numFmtId="0" fontId="9" fillId="0" borderId="0" xfId="2" applyFont="1" applyProtection="1"/>
    <xf numFmtId="4" fontId="9" fillId="0" borderId="0" xfId="2" applyNumberFormat="1" applyFont="1" applyFill="1" applyBorder="1" applyProtection="1"/>
    <xf numFmtId="0" fontId="9" fillId="0" borderId="0" xfId="2" applyFont="1" applyFill="1" applyProtection="1"/>
    <xf numFmtId="4" fontId="6" fillId="0" borderId="0" xfId="2" applyNumberFormat="1" applyFont="1" applyFill="1" applyProtection="1"/>
    <xf numFmtId="0" fontId="4" fillId="0" borderId="0" xfId="2" applyFont="1" applyFill="1" applyProtection="1"/>
    <xf numFmtId="1" fontId="6" fillId="0" borderId="1" xfId="2" applyNumberFormat="1" applyFont="1" applyFill="1" applyBorder="1" applyAlignment="1" applyProtection="1">
      <alignment vertical="center"/>
    </xf>
    <xf numFmtId="1" fontId="6" fillId="0" borderId="0" xfId="2" applyNumberFormat="1" applyFont="1" applyAlignment="1" applyProtection="1">
      <alignment vertical="center"/>
    </xf>
    <xf numFmtId="1" fontId="6" fillId="8" borderId="1" xfId="2" applyNumberFormat="1" applyFont="1" applyFill="1" applyBorder="1" applyAlignment="1" applyProtection="1">
      <alignment vertical="center"/>
    </xf>
    <xf numFmtId="1" fontId="6" fillId="0" borderId="0" xfId="2" applyNumberFormat="1" applyFont="1" applyFill="1" applyBorder="1" applyAlignment="1" applyProtection="1">
      <alignment vertical="center"/>
    </xf>
    <xf numFmtId="4" fontId="6" fillId="0" borderId="7" xfId="2" applyNumberFormat="1" applyFont="1" applyFill="1" applyBorder="1" applyProtection="1"/>
    <xf numFmtId="0" fontId="6" fillId="0" borderId="7" xfId="2" applyFont="1" applyBorder="1" applyProtection="1"/>
    <xf numFmtId="0" fontId="6" fillId="0" borderId="8" xfId="2" applyFont="1" applyBorder="1" applyProtection="1"/>
    <xf numFmtId="4" fontId="6" fillId="0" borderId="9" xfId="2" applyNumberFormat="1" applyFont="1" applyFill="1" applyBorder="1" applyProtection="1"/>
    <xf numFmtId="0" fontId="6" fillId="0" borderId="10" xfId="2" applyFont="1" applyBorder="1" applyProtection="1"/>
    <xf numFmtId="4" fontId="6" fillId="8" borderId="9" xfId="2" applyNumberFormat="1" applyFont="1" applyFill="1" applyBorder="1" applyProtection="1"/>
    <xf numFmtId="4" fontId="4" fillId="0" borderId="9" xfId="2" applyNumberFormat="1" applyFont="1" applyBorder="1" applyProtection="1"/>
    <xf numFmtId="4" fontId="4" fillId="0" borderId="0" xfId="2" applyNumberFormat="1" applyFont="1" applyBorder="1" applyProtection="1"/>
    <xf numFmtId="10" fontId="6" fillId="0" borderId="1" xfId="2" applyNumberFormat="1" applyFont="1" applyFill="1" applyBorder="1" applyProtection="1"/>
    <xf numFmtId="10" fontId="6" fillId="0" borderId="0" xfId="2" applyNumberFormat="1" applyFont="1" applyBorder="1" applyProtection="1"/>
    <xf numFmtId="10" fontId="6" fillId="8" borderId="1" xfId="2" applyNumberFormat="1" applyFont="1" applyFill="1" applyBorder="1" applyProtection="1"/>
    <xf numFmtId="10" fontId="6" fillId="0" borderId="0" xfId="2" applyNumberFormat="1" applyFont="1" applyFill="1" applyBorder="1" applyProtection="1"/>
    <xf numFmtId="10" fontId="6" fillId="0" borderId="1" xfId="2" applyNumberFormat="1" applyFont="1" applyBorder="1" applyProtection="1"/>
    <xf numFmtId="0" fontId="4" fillId="0" borderId="2" xfId="2" applyFont="1" applyBorder="1" applyProtection="1"/>
    <xf numFmtId="0" fontId="9" fillId="0" borderId="0" xfId="2" applyFont="1" applyAlignment="1" applyProtection="1">
      <alignment horizontal="right"/>
    </xf>
    <xf numFmtId="166" fontId="6" fillId="3" borderId="5" xfId="2" applyNumberFormat="1" applyFont="1" applyFill="1" applyBorder="1" applyProtection="1"/>
    <xf numFmtId="166" fontId="6" fillId="0" borderId="0" xfId="2" applyNumberFormat="1" applyFont="1" applyProtection="1"/>
    <xf numFmtId="166" fontId="6" fillId="0" borderId="0" xfId="2" applyNumberFormat="1" applyFont="1" applyFill="1" applyBorder="1" applyProtection="1"/>
    <xf numFmtId="166" fontId="6" fillId="3" borderId="1" xfId="2" applyNumberFormat="1" applyFont="1" applyFill="1" applyBorder="1" applyProtection="1"/>
    <xf numFmtId="166" fontId="6" fillId="0" borderId="0" xfId="2" applyNumberFormat="1" applyFont="1" applyFill="1" applyProtection="1"/>
    <xf numFmtId="10" fontId="6" fillId="0" borderId="0" xfId="2" applyNumberFormat="1" applyFont="1" applyFill="1" applyProtection="1"/>
    <xf numFmtId="166" fontId="9" fillId="0" borderId="0" xfId="2" applyNumberFormat="1" applyFont="1" applyProtection="1"/>
    <xf numFmtId="4" fontId="4" fillId="0" borderId="0" xfId="2" applyNumberFormat="1" applyFont="1" applyProtection="1"/>
    <xf numFmtId="4" fontId="5" fillId="5" borderId="1" xfId="2" applyNumberFormat="1" applyFont="1" applyFill="1" applyBorder="1" applyAlignment="1">
      <alignment vertical="top" wrapText="1"/>
    </xf>
    <xf numFmtId="4" fontId="6" fillId="5" borderId="1" xfId="2" applyNumberFormat="1" applyFont="1" applyFill="1" applyBorder="1" applyAlignment="1">
      <alignment vertical="top" wrapText="1"/>
    </xf>
    <xf numFmtId="4" fontId="10" fillId="5" borderId="1" xfId="2" applyNumberFormat="1" applyFont="1" applyFill="1" applyBorder="1" applyAlignment="1">
      <alignment vertical="top" wrapText="1"/>
    </xf>
    <xf numFmtId="3" fontId="17" fillId="5" borderId="9" xfId="2" applyNumberFormat="1" applyFont="1" applyFill="1" applyBorder="1" applyAlignment="1">
      <alignment horizontal="right" vertical="center"/>
    </xf>
    <xf numFmtId="0" fontId="17" fillId="5" borderId="0" xfId="2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166" fontId="6" fillId="0" borderId="3" xfId="2" applyNumberFormat="1" applyFont="1" applyBorder="1" applyAlignment="1">
      <alignment horizontal="left" vertical="top" wrapText="1"/>
    </xf>
    <xf numFmtId="166" fontId="6" fillId="0" borderId="4" xfId="2" applyNumberFormat="1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10" fillId="0" borderId="0" xfId="2" applyFont="1" applyFill="1" applyBorder="1" applyAlignment="1">
      <alignment horizontal="left" vertical="center" wrapText="1"/>
    </xf>
  </cellXfs>
  <cellStyles count="15">
    <cellStyle name="Komma 2" xfId="8"/>
    <cellStyle name="Komma 3" xfId="9"/>
    <cellStyle name="Komma 4" xfId="10"/>
    <cellStyle name="Komma 5" xfId="5"/>
    <cellStyle name="Prozent" xfId="1" builtinId="5"/>
    <cellStyle name="Prozent 2" xfId="7"/>
    <cellStyle name="Prozent 3" xfId="14"/>
    <cellStyle name="Standard" xfId="0" builtinId="0"/>
    <cellStyle name="Standard 2" xfId="2"/>
    <cellStyle name="Standard 2 2" xfId="4"/>
    <cellStyle name="Standard 3" xfId="3"/>
    <cellStyle name="Standard 4" xfId="6"/>
    <cellStyle name="Standard 5" xfId="11"/>
    <cellStyle name="Standard 6" xfId="13"/>
    <cellStyle name="vTool_Eingabe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zoomScale="85" zoomScaleNormal="85" zoomScaleSheetLayoutView="100" zoomScalePageLayoutView="85" workbookViewId="0">
      <selection activeCell="D26" sqref="D26"/>
    </sheetView>
  </sheetViews>
  <sheetFormatPr baseColWidth="10" defaultColWidth="11.42578125" defaultRowHeight="12"/>
  <cols>
    <col min="1" max="1" width="31.42578125" style="269" customWidth="1"/>
    <col min="2" max="2" width="4.28515625" style="268" customWidth="1"/>
    <col min="3" max="3" width="2.28515625" style="269" customWidth="1"/>
    <col min="4" max="4" width="12.7109375" style="270" customWidth="1"/>
    <col min="5" max="5" width="2.28515625" style="269" customWidth="1"/>
    <col min="6" max="6" width="12.7109375" style="269" customWidth="1"/>
    <col min="7" max="7" width="2.28515625" style="269" customWidth="1"/>
    <col min="8" max="8" width="12.7109375" style="269" customWidth="1"/>
    <col min="9" max="9" width="2.28515625" style="269" customWidth="1"/>
    <col min="10" max="10" width="12.7109375" style="269" customWidth="1"/>
    <col min="11" max="11" width="2.28515625" style="269" customWidth="1"/>
    <col min="12" max="12" width="11.5703125" style="271" customWidth="1"/>
    <col min="13" max="13" width="1.140625" style="269" customWidth="1"/>
    <col min="14" max="16384" width="11.42578125" style="269"/>
  </cols>
  <sheetData>
    <row r="1" spans="1:12" s="258" customFormat="1" ht="12.75" customHeight="1">
      <c r="A1" s="257" t="s">
        <v>154</v>
      </c>
      <c r="D1" s="259"/>
      <c r="H1" s="260"/>
      <c r="I1" s="260"/>
      <c r="J1" s="260"/>
      <c r="K1" s="87"/>
      <c r="L1" s="87"/>
    </row>
    <row r="2" spans="1:12" s="263" customFormat="1" ht="6" customHeight="1">
      <c r="A2" s="261"/>
      <c r="B2" s="262"/>
      <c r="D2" s="264"/>
      <c r="L2" s="265"/>
    </row>
    <row r="3" spans="1:12" s="263" customFormat="1" ht="12.75" customHeight="1">
      <c r="A3" s="266" t="s">
        <v>160</v>
      </c>
      <c r="B3" s="262"/>
      <c r="D3" s="264"/>
      <c r="L3" s="265"/>
    </row>
    <row r="4" spans="1:12" s="263" customFormat="1" ht="12.75" customHeight="1">
      <c r="A4" s="261"/>
      <c r="B4" s="262"/>
      <c r="D4" s="264"/>
      <c r="L4" s="265"/>
    </row>
    <row r="5" spans="1:12" ht="5.0999999999999996" customHeight="1">
      <c r="A5" s="267"/>
    </row>
    <row r="6" spans="1:12" s="273" customFormat="1" ht="12.2" customHeight="1">
      <c r="A6" s="272" t="s">
        <v>35</v>
      </c>
      <c r="B6" s="272"/>
      <c r="D6" s="274" t="s">
        <v>32</v>
      </c>
      <c r="F6" s="273" t="s">
        <v>33</v>
      </c>
      <c r="L6" s="275"/>
    </row>
    <row r="7" spans="1:12" s="273" customFormat="1" ht="6" customHeight="1">
      <c r="A7" s="276"/>
      <c r="B7" s="272"/>
      <c r="D7" s="277"/>
      <c r="L7" s="275"/>
    </row>
    <row r="8" spans="1:12" s="273" customFormat="1" ht="12.2" customHeight="1">
      <c r="A8" s="276"/>
      <c r="B8" s="272"/>
      <c r="D8" s="278" t="s">
        <v>44</v>
      </c>
      <c r="F8" s="273" t="s">
        <v>152</v>
      </c>
      <c r="L8" s="275"/>
    </row>
    <row r="9" spans="1:12" s="273" customFormat="1" ht="6" customHeight="1">
      <c r="A9" s="276"/>
      <c r="B9" s="272"/>
      <c r="D9" s="277"/>
      <c r="L9" s="275"/>
    </row>
    <row r="10" spans="1:12" s="273" customFormat="1" ht="12.2" customHeight="1">
      <c r="A10" s="276"/>
      <c r="B10" s="272"/>
      <c r="D10" s="279" t="s">
        <v>34</v>
      </c>
      <c r="F10" s="273" t="s">
        <v>45</v>
      </c>
      <c r="L10" s="275"/>
    </row>
    <row r="11" spans="1:12" s="273" customFormat="1" ht="6" customHeight="1">
      <c r="A11" s="276"/>
      <c r="B11" s="272"/>
      <c r="D11" s="277"/>
      <c r="L11" s="275"/>
    </row>
    <row r="12" spans="1:12" s="273" customFormat="1" ht="12.2" customHeight="1">
      <c r="A12" s="276"/>
      <c r="B12" s="272"/>
      <c r="D12" s="280" t="s">
        <v>153</v>
      </c>
      <c r="F12" s="273" t="s">
        <v>97</v>
      </c>
      <c r="L12" s="275"/>
    </row>
    <row r="13" spans="1:12" ht="12.2" customHeight="1">
      <c r="A13" s="267"/>
    </row>
    <row r="14" spans="1:12" ht="5.0999999999999996" customHeight="1"/>
    <row r="15" spans="1:12">
      <c r="D15" s="270" t="s">
        <v>15</v>
      </c>
      <c r="F15" s="269" t="s">
        <v>16</v>
      </c>
      <c r="H15" s="269" t="s">
        <v>56</v>
      </c>
      <c r="J15" s="269" t="s">
        <v>17</v>
      </c>
    </row>
    <row r="16" spans="1:12" ht="6" customHeight="1">
      <c r="A16" s="82"/>
      <c r="B16" s="269"/>
    </row>
    <row r="17" spans="1:12" s="281" customFormat="1" ht="48.2" customHeight="1">
      <c r="A17" s="83"/>
      <c r="D17" s="282" t="s">
        <v>59</v>
      </c>
      <c r="F17" s="283" t="s">
        <v>27</v>
      </c>
      <c r="H17" s="283" t="s">
        <v>98</v>
      </c>
      <c r="I17" s="284"/>
      <c r="J17" s="285" t="s">
        <v>28</v>
      </c>
      <c r="L17" s="286" t="s">
        <v>48</v>
      </c>
    </row>
    <row r="18" spans="1:12" s="281" customFormat="1" ht="12.75" customHeight="1">
      <c r="A18" s="83"/>
      <c r="D18" s="287"/>
      <c r="E18" s="288"/>
      <c r="F18" s="287"/>
      <c r="G18" s="288"/>
      <c r="H18" s="288"/>
      <c r="I18" s="288"/>
      <c r="J18" s="288"/>
      <c r="L18" s="289"/>
    </row>
    <row r="19" spans="1:12">
      <c r="A19" s="84" t="s">
        <v>36</v>
      </c>
      <c r="B19" s="269"/>
    </row>
    <row r="20" spans="1:12">
      <c r="B20" s="269"/>
      <c r="D20" s="290"/>
      <c r="E20" s="268"/>
      <c r="F20" s="268"/>
      <c r="G20" s="268"/>
      <c r="H20" s="268"/>
      <c r="I20" s="268"/>
      <c r="J20" s="268"/>
    </row>
    <row r="21" spans="1:12">
      <c r="A21" s="85" t="s">
        <v>156</v>
      </c>
      <c r="B21" s="86" t="s">
        <v>0</v>
      </c>
      <c r="D21" s="291">
        <f>SUM('aufwandbestimmte Baukosten'!H105)</f>
        <v>1800000</v>
      </c>
      <c r="E21" s="292"/>
      <c r="F21" s="291">
        <f>SUM('aufwandbestimmte Baukosten'!K105)</f>
        <v>450000</v>
      </c>
      <c r="G21" s="292"/>
      <c r="H21" s="291">
        <f>SUM('aufwandbestimmte Baukosten'!N105)</f>
        <v>135000</v>
      </c>
      <c r="I21" s="293"/>
      <c r="J21" s="291">
        <f>SUM('aufwandbestimmte Baukosten'!Q105)</f>
        <v>360000</v>
      </c>
      <c r="L21" s="281"/>
    </row>
    <row r="22" spans="1:12">
      <c r="A22" s="85"/>
      <c r="B22" s="86"/>
      <c r="D22" s="294"/>
    </row>
    <row r="23" spans="1:12">
      <c r="A23" s="87" t="s">
        <v>150</v>
      </c>
      <c r="B23" s="86" t="s">
        <v>1</v>
      </c>
      <c r="D23" s="90">
        <v>6.2E-2</v>
      </c>
      <c r="E23" s="295"/>
      <c r="F23" s="296"/>
      <c r="G23" s="297"/>
      <c r="H23" s="90">
        <v>6.2E-2</v>
      </c>
      <c r="I23" s="92"/>
      <c r="J23" s="253"/>
    </row>
    <row r="24" spans="1:12">
      <c r="A24" s="87"/>
      <c r="B24" s="86" t="s">
        <v>2</v>
      </c>
      <c r="D24" s="90">
        <v>10.58</v>
      </c>
      <c r="E24" s="295"/>
      <c r="F24" s="296"/>
      <c r="G24" s="297"/>
      <c r="H24" s="90">
        <v>10.58</v>
      </c>
      <c r="I24" s="92"/>
      <c r="J24" s="253"/>
    </row>
    <row r="25" spans="1:12">
      <c r="A25" s="85"/>
      <c r="B25" s="86"/>
      <c r="D25" s="294"/>
      <c r="I25" s="298"/>
    </row>
    <row r="26" spans="1:12">
      <c r="A26" s="85" t="s">
        <v>5</v>
      </c>
      <c r="B26" s="86" t="s">
        <v>6</v>
      </c>
      <c r="D26" s="255"/>
      <c r="F26" s="299"/>
      <c r="H26" s="255"/>
      <c r="I26" s="294"/>
      <c r="J26" s="299"/>
    </row>
    <row r="27" spans="1:12">
      <c r="B27" s="269"/>
      <c r="I27" s="298"/>
    </row>
    <row r="28" spans="1:12">
      <c r="A28" s="85" t="s">
        <v>151</v>
      </c>
      <c r="B28" s="86" t="s">
        <v>9</v>
      </c>
      <c r="D28" s="255"/>
      <c r="F28" s="299"/>
      <c r="H28" s="255"/>
      <c r="I28" s="294"/>
      <c r="J28" s="299"/>
      <c r="L28" s="300"/>
    </row>
    <row r="29" spans="1:12">
      <c r="A29" s="85"/>
      <c r="B29" s="86"/>
      <c r="C29" s="298"/>
      <c r="D29" s="301"/>
      <c r="E29" s="298"/>
      <c r="F29" s="294"/>
      <c r="G29" s="298"/>
      <c r="H29" s="294"/>
      <c r="I29" s="294"/>
      <c r="J29" s="294"/>
      <c r="K29" s="298"/>
      <c r="L29" s="302"/>
    </row>
    <row r="30" spans="1:12">
      <c r="A30" s="85" t="s">
        <v>149</v>
      </c>
      <c r="B30" s="86" t="s">
        <v>148</v>
      </c>
      <c r="D30" s="255"/>
      <c r="F30" s="294"/>
      <c r="H30" s="294"/>
      <c r="I30" s="294"/>
      <c r="J30" s="299"/>
      <c r="K30" s="298"/>
      <c r="L30" s="302"/>
    </row>
    <row r="31" spans="1:12">
      <c r="B31" s="298"/>
      <c r="C31" s="298"/>
      <c r="D31" s="303"/>
      <c r="E31" s="298"/>
      <c r="F31" s="303"/>
      <c r="G31" s="298"/>
      <c r="H31" s="303"/>
      <c r="I31" s="303"/>
      <c r="J31" s="303"/>
      <c r="K31" s="298"/>
      <c r="L31" s="304"/>
    </row>
    <row r="32" spans="1:12">
      <c r="A32" s="85" t="s">
        <v>10</v>
      </c>
      <c r="B32" s="86" t="s">
        <v>11</v>
      </c>
      <c r="D32" s="255"/>
      <c r="F32" s="299"/>
      <c r="H32" s="255"/>
      <c r="I32" s="294"/>
      <c r="J32" s="299"/>
    </row>
    <row r="33" spans="1:12">
      <c r="B33" s="269"/>
      <c r="I33" s="298"/>
    </row>
    <row r="34" spans="1:12">
      <c r="A34" s="85" t="s">
        <v>12</v>
      </c>
      <c r="B34" s="86" t="s">
        <v>13</v>
      </c>
      <c r="D34" s="255"/>
      <c r="F34" s="299"/>
      <c r="H34" s="255"/>
      <c r="I34" s="294"/>
      <c r="J34" s="299"/>
    </row>
    <row r="35" spans="1:12" ht="24" customHeight="1">
      <c r="A35" s="85"/>
      <c r="B35" s="86"/>
      <c r="D35" s="294"/>
      <c r="I35" s="298"/>
      <c r="K35" s="298"/>
    </row>
    <row r="36" spans="1:12">
      <c r="A36" s="84" t="s">
        <v>95</v>
      </c>
      <c r="B36" s="86"/>
      <c r="D36" s="294"/>
      <c r="I36" s="298"/>
    </row>
    <row r="37" spans="1:12">
      <c r="A37" s="85"/>
      <c r="B37" s="86"/>
      <c r="D37" s="294"/>
      <c r="I37" s="298"/>
    </row>
    <row r="38" spans="1:12">
      <c r="A38" s="85" t="s">
        <v>3</v>
      </c>
      <c r="B38" s="86" t="s">
        <v>4</v>
      </c>
      <c r="C38" s="298"/>
      <c r="D38" s="89">
        <f>$D$23+(1/($D$21^(1/3)))*$D$24</f>
        <v>0.1489750791547213</v>
      </c>
      <c r="F38" s="252"/>
      <c r="H38" s="89">
        <f>$H$23+(1/($H$21^(1/3)))*$H$24</f>
        <v>0.26824071780194753</v>
      </c>
      <c r="I38" s="91"/>
      <c r="J38" s="252"/>
    </row>
    <row r="39" spans="1:12">
      <c r="A39" s="87"/>
      <c r="B39" s="86"/>
      <c r="C39" s="298"/>
      <c r="D39" s="303"/>
      <c r="I39" s="298"/>
    </row>
    <row r="40" spans="1:12" ht="13.5" customHeight="1">
      <c r="A40" s="85" t="s">
        <v>140</v>
      </c>
      <c r="B40" s="86" t="s">
        <v>29</v>
      </c>
      <c r="D40" s="305">
        <f>ROUND(D21*D38*$D$26*D28*D30/100,0)</f>
        <v>0</v>
      </c>
      <c r="E40" s="306"/>
      <c r="F40" s="307"/>
      <c r="G40" s="306"/>
      <c r="H40" s="305">
        <f>ROUND(H21*H38*$H$26*H28/100,0)</f>
        <v>0</v>
      </c>
      <c r="I40" s="308"/>
      <c r="J40" s="307"/>
    </row>
    <row r="41" spans="1:12" ht="13.5" customHeight="1">
      <c r="A41" s="85"/>
      <c r="B41" s="86"/>
      <c r="D41" s="308"/>
      <c r="E41" s="306"/>
      <c r="F41" s="308"/>
      <c r="G41" s="306"/>
      <c r="H41" s="308"/>
      <c r="I41" s="308"/>
      <c r="J41" s="308"/>
    </row>
    <row r="42" spans="1:12" ht="13.5" customHeight="1">
      <c r="A42" s="85" t="s">
        <v>25</v>
      </c>
      <c r="B42" s="86" t="s">
        <v>30</v>
      </c>
      <c r="D42" s="305">
        <f>SUM(D40)*D32</f>
        <v>0</v>
      </c>
      <c r="E42" s="306"/>
      <c r="F42" s="307"/>
      <c r="G42" s="306"/>
      <c r="H42" s="305">
        <f>SUM(H40)*H32</f>
        <v>0</v>
      </c>
      <c r="I42" s="308"/>
      <c r="J42" s="307"/>
    </row>
    <row r="43" spans="1:12">
      <c r="A43" s="85"/>
      <c r="B43" s="86"/>
      <c r="C43" s="298"/>
      <c r="D43" s="303"/>
      <c r="I43" s="298"/>
    </row>
    <row r="44" spans="1:12">
      <c r="A44" s="85" t="s">
        <v>96</v>
      </c>
      <c r="B44" s="86" t="s">
        <v>14</v>
      </c>
      <c r="C44" s="298"/>
      <c r="D44" s="255"/>
      <c r="F44" s="299"/>
      <c r="H44" s="255"/>
      <c r="I44" s="294"/>
      <c r="J44" s="299"/>
    </row>
    <row r="45" spans="1:12" ht="12.75" thickBot="1">
      <c r="A45" s="85"/>
      <c r="B45" s="86"/>
      <c r="D45" s="309"/>
      <c r="F45" s="310"/>
      <c r="H45" s="310"/>
      <c r="I45" s="85"/>
      <c r="J45" s="310"/>
    </row>
    <row r="46" spans="1:12" ht="12.75" thickBot="1">
      <c r="A46" s="85" t="s">
        <v>40</v>
      </c>
      <c r="B46" s="86" t="s">
        <v>47</v>
      </c>
      <c r="C46" s="311"/>
      <c r="D46" s="312">
        <f>SUM(D42)*D44*D34</f>
        <v>0</v>
      </c>
      <c r="E46" s="313"/>
      <c r="F46" s="314"/>
      <c r="G46" s="313"/>
      <c r="H46" s="312">
        <f>SUM(H42)*H44*H34</f>
        <v>0</v>
      </c>
      <c r="I46" s="294"/>
      <c r="J46" s="314"/>
      <c r="K46" s="294"/>
      <c r="L46" s="315">
        <f>SUM(D46:J46)</f>
        <v>0</v>
      </c>
    </row>
    <row r="47" spans="1:12">
      <c r="A47" s="85"/>
      <c r="B47" s="86"/>
      <c r="C47" s="263"/>
      <c r="D47" s="294"/>
      <c r="E47" s="263"/>
      <c r="F47" s="294"/>
      <c r="G47" s="263"/>
      <c r="H47" s="294"/>
      <c r="I47" s="294"/>
      <c r="J47" s="294"/>
      <c r="K47" s="294"/>
      <c r="L47" s="316"/>
    </row>
    <row r="48" spans="1:12">
      <c r="A48" s="85" t="s">
        <v>130</v>
      </c>
      <c r="B48" s="86" t="s">
        <v>62</v>
      </c>
      <c r="C48" s="263"/>
      <c r="D48" s="317" t="e">
        <f>SUM(D46/L46)</f>
        <v>#DIV/0!</v>
      </c>
      <c r="E48" s="318"/>
      <c r="F48" s="319"/>
      <c r="G48" s="318"/>
      <c r="H48" s="317" t="e">
        <f>SUM(H46/L46)</f>
        <v>#DIV/0!</v>
      </c>
      <c r="I48" s="320"/>
      <c r="J48" s="319"/>
      <c r="K48" s="320"/>
      <c r="L48" s="321">
        <v>1</v>
      </c>
    </row>
    <row r="49" spans="1:12" ht="24" customHeight="1">
      <c r="A49" s="85"/>
      <c r="B49" s="86"/>
      <c r="D49" s="294"/>
      <c r="K49" s="298"/>
    </row>
    <row r="50" spans="1:12">
      <c r="A50" s="322" t="s">
        <v>37</v>
      </c>
      <c r="D50" s="303"/>
      <c r="K50" s="298"/>
    </row>
    <row r="51" spans="1:12" ht="12.75" thickBot="1">
      <c r="A51" s="263"/>
      <c r="D51" s="303"/>
      <c r="K51" s="298"/>
    </row>
    <row r="52" spans="1:12" ht="12.75" thickBot="1">
      <c r="A52" s="271" t="s">
        <v>23</v>
      </c>
      <c r="B52" s="86" t="s">
        <v>47</v>
      </c>
      <c r="D52" s="312">
        <f>D46*D57</f>
        <v>0</v>
      </c>
      <c r="F52" s="314"/>
      <c r="H52" s="312">
        <f>H46*H57</f>
        <v>0</v>
      </c>
      <c r="I52" s="294"/>
      <c r="J52" s="314"/>
      <c r="K52" s="323"/>
      <c r="L52" s="315">
        <f>SUM(D52:J52)</f>
        <v>0</v>
      </c>
    </row>
    <row r="53" spans="1:12" ht="6" customHeight="1">
      <c r="B53" s="269"/>
      <c r="C53" s="298"/>
      <c r="D53" s="303"/>
      <c r="F53" s="303"/>
      <c r="I53" s="298"/>
      <c r="K53" s="298"/>
    </row>
    <row r="54" spans="1:12">
      <c r="A54" s="85" t="s">
        <v>146</v>
      </c>
      <c r="B54" s="86"/>
      <c r="D54" s="324">
        <v>0.09</v>
      </c>
      <c r="E54" s="325"/>
      <c r="F54" s="324">
        <v>0.06</v>
      </c>
      <c r="G54" s="325"/>
      <c r="H54" s="324">
        <v>0.12</v>
      </c>
      <c r="I54" s="326"/>
      <c r="J54" s="324">
        <v>0.09</v>
      </c>
      <c r="K54" s="298"/>
    </row>
    <row r="55" spans="1:12">
      <c r="A55" s="269" t="s">
        <v>18</v>
      </c>
      <c r="B55" s="86"/>
      <c r="D55" s="327">
        <v>0.21</v>
      </c>
      <c r="E55" s="325"/>
      <c r="F55" s="327">
        <v>0.24</v>
      </c>
      <c r="G55" s="325"/>
      <c r="H55" s="327">
        <v>0.18</v>
      </c>
      <c r="I55" s="326"/>
      <c r="J55" s="327">
        <v>0.19</v>
      </c>
      <c r="K55" s="298"/>
    </row>
    <row r="56" spans="1:12" s="85" customFormat="1" ht="6" customHeight="1">
      <c r="B56" s="86"/>
      <c r="D56" s="326"/>
      <c r="E56" s="326"/>
      <c r="F56" s="326"/>
      <c r="G56" s="326"/>
      <c r="H56" s="326"/>
      <c r="I56" s="326"/>
      <c r="J56" s="326"/>
      <c r="L56" s="82"/>
    </row>
    <row r="57" spans="1:12" ht="12.75" customHeight="1">
      <c r="A57" s="269" t="s">
        <v>21</v>
      </c>
      <c r="B57" s="86"/>
      <c r="D57" s="327">
        <f>SUM(D54:D55)</f>
        <v>0.3</v>
      </c>
      <c r="E57" s="325"/>
      <c r="F57" s="327">
        <f>SUM(F54:F55)</f>
        <v>0.3</v>
      </c>
      <c r="G57" s="325"/>
      <c r="H57" s="327">
        <f>SUM(H54:H55)</f>
        <v>0.3</v>
      </c>
      <c r="I57" s="326"/>
      <c r="J57" s="327">
        <f>SUM(J54:J55)</f>
        <v>0.28000000000000003</v>
      </c>
      <c r="K57" s="298"/>
    </row>
    <row r="58" spans="1:12" ht="12.75" customHeight="1" thickBot="1">
      <c r="B58" s="269"/>
      <c r="D58" s="269"/>
      <c r="I58" s="298"/>
      <c r="K58" s="298"/>
    </row>
    <row r="59" spans="1:12" ht="12.75" customHeight="1" thickBot="1">
      <c r="A59" s="271" t="s">
        <v>31</v>
      </c>
      <c r="B59" s="86" t="s">
        <v>47</v>
      </c>
      <c r="D59" s="312">
        <f>D46*D61</f>
        <v>0</v>
      </c>
      <c r="F59" s="314"/>
      <c r="H59" s="312">
        <f>H46*H61</f>
        <v>0</v>
      </c>
      <c r="I59" s="294"/>
      <c r="J59" s="314"/>
      <c r="K59" s="323"/>
      <c r="L59" s="315">
        <f>SUM(D59:J59)</f>
        <v>0</v>
      </c>
    </row>
    <row r="60" spans="1:12" ht="6" customHeight="1">
      <c r="B60" s="269"/>
      <c r="D60" s="269"/>
      <c r="I60" s="298"/>
      <c r="K60" s="298"/>
    </row>
    <row r="61" spans="1:12" ht="12.75" customHeight="1">
      <c r="A61" s="269" t="s">
        <v>19</v>
      </c>
      <c r="B61" s="269"/>
      <c r="D61" s="327">
        <v>2.5000000000000001E-2</v>
      </c>
      <c r="E61" s="325"/>
      <c r="F61" s="327">
        <v>0</v>
      </c>
      <c r="G61" s="325"/>
      <c r="H61" s="327">
        <v>2.5000000000000001E-2</v>
      </c>
      <c r="I61" s="326"/>
      <c r="J61" s="327">
        <v>0.02</v>
      </c>
      <c r="K61" s="298"/>
    </row>
    <row r="62" spans="1:12" ht="6" customHeight="1">
      <c r="B62" s="269"/>
      <c r="D62" s="269"/>
      <c r="I62" s="298"/>
      <c r="K62" s="298"/>
    </row>
    <row r="63" spans="1:12" ht="12.75" customHeight="1" thickBot="1">
      <c r="B63" s="269"/>
      <c r="D63" s="269"/>
      <c r="I63" s="298"/>
      <c r="K63" s="298"/>
    </row>
    <row r="64" spans="1:12" ht="12.75" customHeight="1" thickBot="1">
      <c r="A64" s="271" t="s">
        <v>38</v>
      </c>
      <c r="B64" s="86" t="s">
        <v>47</v>
      </c>
      <c r="C64" s="298"/>
      <c r="D64" s="312">
        <f>D46*D71</f>
        <v>0</v>
      </c>
      <c r="F64" s="314"/>
      <c r="H64" s="312">
        <f>H46*H71</f>
        <v>0</v>
      </c>
      <c r="I64" s="294"/>
      <c r="J64" s="314"/>
      <c r="K64" s="301"/>
      <c r="L64" s="315">
        <f>SUM(D64:J64)</f>
        <v>0</v>
      </c>
    </row>
    <row r="65" spans="1:12" ht="6" customHeight="1">
      <c r="A65" s="271"/>
      <c r="B65" s="86"/>
      <c r="C65" s="298"/>
      <c r="D65" s="303"/>
      <c r="F65" s="303"/>
      <c r="I65" s="298"/>
      <c r="K65" s="298"/>
    </row>
    <row r="66" spans="1:12">
      <c r="A66" s="85" t="s">
        <v>7</v>
      </c>
      <c r="B66" s="86"/>
      <c r="C66" s="298"/>
      <c r="D66" s="327">
        <v>0.18</v>
      </c>
      <c r="E66" s="325"/>
      <c r="F66" s="327">
        <v>0.1</v>
      </c>
      <c r="G66" s="325"/>
      <c r="H66" s="327">
        <v>0.18</v>
      </c>
      <c r="I66" s="326"/>
      <c r="J66" s="327">
        <v>0.23</v>
      </c>
      <c r="K66" s="298"/>
    </row>
    <row r="67" spans="1:12">
      <c r="A67" s="85" t="s">
        <v>20</v>
      </c>
      <c r="B67" s="86"/>
      <c r="C67" s="298"/>
      <c r="D67" s="327">
        <v>0.16</v>
      </c>
      <c r="E67" s="325"/>
      <c r="F67" s="327">
        <v>0.45</v>
      </c>
      <c r="G67" s="325"/>
      <c r="H67" s="327">
        <v>0.16</v>
      </c>
      <c r="I67" s="326"/>
      <c r="J67" s="327">
        <v>0.27</v>
      </c>
      <c r="K67" s="298"/>
    </row>
    <row r="68" spans="1:12">
      <c r="A68" s="85" t="s">
        <v>41</v>
      </c>
      <c r="B68" s="86"/>
      <c r="C68" s="298"/>
      <c r="D68" s="324">
        <v>0.28999999999999998</v>
      </c>
      <c r="E68" s="325"/>
      <c r="F68" s="324">
        <v>0.15</v>
      </c>
      <c r="H68" s="327">
        <v>0.28999999999999998</v>
      </c>
      <c r="I68" s="326"/>
      <c r="J68" s="327">
        <v>0.1</v>
      </c>
      <c r="K68" s="298"/>
    </row>
    <row r="69" spans="1:12">
      <c r="A69" s="85" t="s">
        <v>8</v>
      </c>
      <c r="B69" s="86"/>
      <c r="C69" s="298"/>
      <c r="D69" s="327">
        <v>4.4999999999999998E-2</v>
      </c>
      <c r="E69" s="325"/>
      <c r="F69" s="327">
        <v>0</v>
      </c>
      <c r="G69" s="325"/>
      <c r="H69" s="327">
        <v>4.4999999999999998E-2</v>
      </c>
      <c r="I69" s="326"/>
      <c r="J69" s="327">
        <v>0.1</v>
      </c>
      <c r="K69" s="298"/>
    </row>
    <row r="70" spans="1:12" ht="6" customHeight="1">
      <c r="A70" s="85"/>
      <c r="B70" s="86"/>
      <c r="C70" s="298"/>
      <c r="D70" s="326"/>
      <c r="E70" s="326"/>
      <c r="F70" s="326"/>
      <c r="G70" s="328"/>
      <c r="H70" s="326"/>
      <c r="I70" s="326"/>
      <c r="J70" s="326"/>
      <c r="K70" s="298"/>
    </row>
    <row r="71" spans="1:12">
      <c r="A71" s="85" t="s">
        <v>21</v>
      </c>
      <c r="B71" s="86"/>
      <c r="C71" s="298"/>
      <c r="D71" s="327">
        <f>SUM(D66:D69)</f>
        <v>0.67499999999999993</v>
      </c>
      <c r="F71" s="327">
        <f>SUM(F66:F69)</f>
        <v>0.70000000000000007</v>
      </c>
      <c r="H71" s="327">
        <f>SUM(H66:H69)</f>
        <v>0.67499999999999993</v>
      </c>
      <c r="I71" s="326"/>
      <c r="J71" s="327">
        <f>SUM(J66:J69)</f>
        <v>0.7</v>
      </c>
      <c r="K71" s="298"/>
    </row>
    <row r="72" spans="1:12" ht="12.75" thickBot="1">
      <c r="A72" s="85"/>
      <c r="B72" s="86"/>
      <c r="C72" s="298"/>
      <c r="D72" s="303"/>
      <c r="F72" s="303"/>
      <c r="K72" s="298"/>
    </row>
    <row r="73" spans="1:12" ht="12.75" thickBot="1">
      <c r="A73" s="82" t="s">
        <v>147</v>
      </c>
      <c r="B73" s="86"/>
      <c r="C73" s="298"/>
      <c r="D73" s="329">
        <f>SUM(D57)+D61+D71</f>
        <v>1</v>
      </c>
      <c r="F73" s="329">
        <f>SUM(F57)+F61+F71</f>
        <v>1</v>
      </c>
      <c r="G73" s="330"/>
      <c r="H73" s="329">
        <f>SUM(H57)+H61+H71</f>
        <v>1</v>
      </c>
      <c r="I73" s="329"/>
      <c r="J73" s="329">
        <f>SUM(J57)+J61+J71</f>
        <v>1</v>
      </c>
      <c r="K73" s="298"/>
      <c r="L73" s="315">
        <f>L64+L59+L52</f>
        <v>0</v>
      </c>
    </row>
    <row r="74" spans="1:12" ht="14.45" customHeight="1">
      <c r="A74" s="85"/>
      <c r="B74" s="86"/>
      <c r="C74" s="298"/>
      <c r="D74" s="329"/>
      <c r="F74" s="303"/>
      <c r="K74" s="298"/>
    </row>
    <row r="75" spans="1:12" ht="12.2" customHeight="1">
      <c r="A75" s="87" t="s">
        <v>26</v>
      </c>
      <c r="B75" s="86"/>
      <c r="C75" s="298"/>
      <c r="D75" s="303">
        <f>SUM(D52)+D59+D64</f>
        <v>0</v>
      </c>
      <c r="F75" s="303">
        <f>SUM(F52)+F59+F64</f>
        <v>0</v>
      </c>
      <c r="H75" s="303">
        <f>SUM(H52)+H59+H64</f>
        <v>0</v>
      </c>
      <c r="I75" s="303"/>
      <c r="J75" s="303">
        <f>SUM(J52)+J59+J64</f>
        <v>0</v>
      </c>
      <c r="L75" s="331">
        <f>SUM(D75:J75)</f>
        <v>0</v>
      </c>
    </row>
    <row r="76" spans="1:12" ht="8.65" customHeight="1"/>
    <row r="79" spans="1:12">
      <c r="A79" s="269" t="s">
        <v>157</v>
      </c>
    </row>
  </sheetData>
  <sheetProtection algorithmName="SHA-512" hashValue="F2V1rjDnbOToQw+7yR5NWDpdbpNlN0pCqYVMQffy3J8WAcLTqSOu5KXVAVt4MT5frLy0mbHgeNE2ActS+f/gEg==" saltValue="dprp9YowDMFIG0Nan5iTww==" spinCount="100000" sheet="1" selectLockedCells="1"/>
  <pageMargins left="0.70866141732283472" right="0.91437500000000005" top="0.78740157480314965" bottom="0.78740157480314965" header="0.31496062992125984" footer="0.31496062992125984"/>
  <pageSetup paperSize="9" scale="77" orientation="portrait" r:id="rId1"/>
  <headerFooter>
    <oddHeader>&amp;L&amp;9Ersatzneubau Kindergarten Ennetbach Netstal&amp;R&amp;9Gemeinde Glarus</oddHeader>
    <oddFooter>&amp;L&amp;9Basler &amp;&amp; Hofmann - 8032 Zürich&amp;R&amp;9Druck: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Layout" zoomScaleNormal="100" zoomScaleSheetLayoutView="100" workbookViewId="0">
      <selection activeCell="J36" sqref="J36"/>
    </sheetView>
  </sheetViews>
  <sheetFormatPr baseColWidth="10" defaultColWidth="11.42578125" defaultRowHeight="12"/>
  <cols>
    <col min="1" max="1" width="3.28515625" style="2" customWidth="1"/>
    <col min="2" max="2" width="26.5703125" style="2" customWidth="1"/>
    <col min="3" max="3" width="1.7109375" style="2" customWidth="1"/>
    <col min="4" max="4" width="15.7109375" style="29" customWidth="1"/>
    <col min="5" max="5" width="1.7109375" style="29" customWidth="1"/>
    <col min="6" max="6" width="15.7109375" style="29" customWidth="1"/>
    <col min="7" max="7" width="1.7109375" style="29" customWidth="1"/>
    <col min="8" max="8" width="15.7109375" style="29" customWidth="1"/>
    <col min="9" max="9" width="2.42578125" style="2" customWidth="1"/>
    <col min="10" max="10" width="15.7109375" style="29" customWidth="1"/>
    <col min="11" max="11" width="1.7109375" style="2" customWidth="1"/>
    <col min="12" max="12" width="25.85546875" style="2" customWidth="1"/>
    <col min="13" max="16384" width="11.42578125" style="2"/>
  </cols>
  <sheetData>
    <row r="1" spans="1:12" s="46" customFormat="1" ht="12.75" customHeight="1">
      <c r="A1" s="218" t="s">
        <v>155</v>
      </c>
      <c r="J1" s="165"/>
      <c r="K1" s="219"/>
      <c r="L1" s="219"/>
    </row>
    <row r="2" spans="1:12" ht="6" customHeight="1">
      <c r="A2" s="3"/>
      <c r="B2" s="3"/>
      <c r="C2" s="3"/>
      <c r="D2" s="7"/>
      <c r="E2" s="7"/>
      <c r="F2" s="7"/>
      <c r="G2" s="7"/>
      <c r="H2" s="7"/>
      <c r="I2" s="3"/>
      <c r="J2" s="7"/>
      <c r="K2" s="3"/>
      <c r="L2" s="3"/>
    </row>
    <row r="3" spans="1:12">
      <c r="A3" s="220" t="s">
        <v>160</v>
      </c>
      <c r="B3" s="3"/>
      <c r="C3" s="3"/>
      <c r="D3" s="7"/>
      <c r="E3" s="7"/>
      <c r="F3" s="7"/>
      <c r="G3" s="7"/>
      <c r="H3" s="7"/>
      <c r="I3" s="3"/>
      <c r="J3" s="7"/>
      <c r="K3" s="3"/>
      <c r="L3" s="3"/>
    </row>
    <row r="4" spans="1:12" s="3" customFormat="1" ht="12.2" customHeight="1">
      <c r="D4" s="7"/>
      <c r="E4" s="7"/>
      <c r="F4" s="7"/>
      <c r="G4" s="7"/>
      <c r="H4" s="7"/>
      <c r="J4" s="7"/>
    </row>
    <row r="5" spans="1:12" ht="6" customHeight="1"/>
    <row r="6" spans="1:12" ht="12.2" customHeight="1">
      <c r="B6" s="47" t="s">
        <v>35</v>
      </c>
      <c r="C6" s="47"/>
      <c r="D6" s="49" t="s">
        <v>34</v>
      </c>
      <c r="E6" s="48"/>
      <c r="F6" s="48" t="s">
        <v>45</v>
      </c>
      <c r="G6" s="2"/>
    </row>
    <row r="7" spans="1:12" ht="6" customHeight="1">
      <c r="B7" s="50"/>
      <c r="C7" s="47"/>
      <c r="D7" s="51"/>
      <c r="E7" s="48"/>
      <c r="F7" s="48"/>
      <c r="G7" s="2"/>
    </row>
    <row r="8" spans="1:12" ht="12.2" customHeight="1">
      <c r="B8" s="50"/>
      <c r="C8" s="47"/>
      <c r="D8" s="254" t="s">
        <v>153</v>
      </c>
      <c r="E8" s="48"/>
      <c r="F8" s="48" t="s">
        <v>97</v>
      </c>
      <c r="G8" s="2"/>
    </row>
    <row r="9" spans="1:12" ht="6" customHeight="1">
      <c r="B9" s="50"/>
      <c r="C9" s="47"/>
      <c r="D9" s="52"/>
      <c r="E9" s="48"/>
      <c r="F9" s="48"/>
      <c r="G9" s="2"/>
    </row>
    <row r="10" spans="1:12" ht="12.2" customHeight="1">
      <c r="B10" s="50"/>
      <c r="C10" s="47"/>
      <c r="D10" s="53" t="s">
        <v>44</v>
      </c>
      <c r="E10" s="48"/>
      <c r="F10" s="48" t="s">
        <v>43</v>
      </c>
      <c r="G10" s="2"/>
    </row>
    <row r="11" spans="1:12" ht="12.2" customHeight="1">
      <c r="B11" s="50"/>
      <c r="C11" s="47"/>
      <c r="D11" s="52"/>
      <c r="E11" s="48"/>
      <c r="F11" s="48"/>
      <c r="G11" s="2"/>
    </row>
    <row r="12" spans="1:12" ht="12.2" customHeight="1"/>
    <row r="13" spans="1:12" s="224" customFormat="1" ht="15" customHeight="1">
      <c r="A13" s="224" t="s">
        <v>53</v>
      </c>
      <c r="B13" s="224" t="s">
        <v>141</v>
      </c>
      <c r="D13" s="225" t="s">
        <v>142</v>
      </c>
      <c r="E13" s="226"/>
      <c r="F13" s="226"/>
      <c r="G13" s="226"/>
      <c r="H13" s="226"/>
      <c r="J13" s="226" t="s">
        <v>47</v>
      </c>
    </row>
    <row r="14" spans="1:12" s="3" customFormat="1" ht="12.2" customHeight="1">
      <c r="D14" s="7"/>
      <c r="E14" s="7"/>
      <c r="F14" s="7"/>
      <c r="G14" s="7"/>
      <c r="H14" s="7"/>
      <c r="J14" s="7"/>
    </row>
    <row r="15" spans="1:12" s="56" customFormat="1" ht="39.950000000000003" customHeight="1">
      <c r="D15" s="57" t="s">
        <v>23</v>
      </c>
      <c r="E15" s="58"/>
      <c r="F15" s="57" t="s">
        <v>24</v>
      </c>
      <c r="G15" s="58"/>
      <c r="H15" s="57" t="s">
        <v>39</v>
      </c>
      <c r="I15" s="59"/>
      <c r="J15" s="58"/>
    </row>
    <row r="16" spans="1:12" ht="12.75" thickBot="1"/>
    <row r="17" spans="1:12" s="27" customFormat="1" ht="12.75" customHeight="1" thickBot="1">
      <c r="A17" s="27" t="s">
        <v>22</v>
      </c>
      <c r="B17" s="12" t="s">
        <v>136</v>
      </c>
      <c r="D17" s="60">
        <f>Honorarofferte!L52</f>
        <v>0</v>
      </c>
      <c r="E17" s="61"/>
      <c r="F17" s="60">
        <f>Honorarofferte!L59</f>
        <v>0</v>
      </c>
      <c r="G17" s="61"/>
      <c r="H17" s="60">
        <f>Honorarofferte!L64</f>
        <v>0</v>
      </c>
      <c r="J17" s="62">
        <f>SUM(D17:H17)</f>
        <v>0</v>
      </c>
    </row>
    <row r="18" spans="1:12" ht="12.75" thickBot="1">
      <c r="D18" s="63"/>
      <c r="E18" s="28"/>
      <c r="F18" s="63"/>
      <c r="G18" s="28"/>
      <c r="H18" s="63"/>
      <c r="J18" s="64"/>
    </row>
    <row r="19" spans="1:12" ht="12.75" hidden="1" thickBot="1">
      <c r="A19" s="2" t="s">
        <v>49</v>
      </c>
      <c r="B19" s="2" t="s">
        <v>46</v>
      </c>
      <c r="D19" s="93">
        <v>0</v>
      </c>
      <c r="E19" s="28"/>
      <c r="F19" s="93">
        <v>0</v>
      </c>
      <c r="G19" s="28"/>
      <c r="H19" s="93">
        <v>0</v>
      </c>
      <c r="J19" s="65">
        <f>SUM(D19:H19)</f>
        <v>0</v>
      </c>
    </row>
    <row r="20" spans="1:12" ht="12.75" hidden="1" thickBot="1">
      <c r="D20" s="63"/>
      <c r="E20" s="66"/>
      <c r="F20" s="63"/>
      <c r="G20" s="66"/>
      <c r="H20" s="63"/>
      <c r="I20" s="17"/>
      <c r="J20" s="64"/>
    </row>
    <row r="21" spans="1:12" ht="12.75" hidden="1" thickBot="1">
      <c r="A21" s="2" t="s">
        <v>50</v>
      </c>
      <c r="B21" s="2" t="s">
        <v>52</v>
      </c>
      <c r="D21" s="93">
        <v>0</v>
      </c>
      <c r="E21" s="28"/>
      <c r="F21" s="93">
        <v>0</v>
      </c>
      <c r="G21" s="28"/>
      <c r="H21" s="93">
        <v>0</v>
      </c>
      <c r="I21" s="17"/>
      <c r="J21" s="65">
        <f>SUM(D21:H21)</f>
        <v>0</v>
      </c>
    </row>
    <row r="22" spans="1:12" ht="12.75" hidden="1" thickBot="1">
      <c r="D22" s="63"/>
      <c r="E22" s="66"/>
      <c r="F22" s="63"/>
      <c r="G22" s="66"/>
      <c r="H22" s="63"/>
      <c r="I22" s="17"/>
      <c r="J22" s="64"/>
    </row>
    <row r="23" spans="1:12" ht="12.75" hidden="1" thickBot="1">
      <c r="A23" s="2" t="s">
        <v>51</v>
      </c>
      <c r="B23" s="2" t="s">
        <v>55</v>
      </c>
      <c r="D23" s="93">
        <v>0</v>
      </c>
      <c r="E23" s="28"/>
      <c r="F23" s="93">
        <v>0</v>
      </c>
      <c r="G23" s="28"/>
      <c r="H23" s="93">
        <v>0</v>
      </c>
      <c r="I23" s="17"/>
      <c r="J23" s="65">
        <f>SUM(D23:H23)</f>
        <v>0</v>
      </c>
    </row>
    <row r="24" spans="1:12" ht="12.75" hidden="1" thickBot="1">
      <c r="D24" s="63"/>
      <c r="E24" s="66"/>
      <c r="F24" s="63"/>
      <c r="G24" s="66"/>
      <c r="H24" s="63"/>
      <c r="I24" s="17"/>
      <c r="J24" s="64"/>
    </row>
    <row r="25" spans="1:12" ht="12.75" hidden="1" thickBot="1">
      <c r="A25" s="2" t="s">
        <v>54</v>
      </c>
      <c r="B25" s="88" t="s">
        <v>129</v>
      </c>
      <c r="D25" s="93">
        <v>0</v>
      </c>
      <c r="E25" s="28"/>
      <c r="F25" s="93">
        <v>0</v>
      </c>
      <c r="G25" s="28"/>
      <c r="H25" s="93">
        <v>0</v>
      </c>
      <c r="I25" s="17"/>
      <c r="J25" s="65">
        <f>SUM(D25:H25)</f>
        <v>0</v>
      </c>
    </row>
    <row r="26" spans="1:12" ht="12.75" hidden="1" thickBot="1">
      <c r="B26" s="88"/>
      <c r="D26" s="63"/>
      <c r="E26" s="66"/>
      <c r="F26" s="63"/>
      <c r="G26" s="66"/>
      <c r="H26" s="63"/>
      <c r="I26" s="17"/>
      <c r="J26" s="64"/>
    </row>
    <row r="27" spans="1:12" ht="12.75" hidden="1" thickBot="1">
      <c r="A27" s="2" t="s">
        <v>94</v>
      </c>
      <c r="B27" s="88" t="s">
        <v>128</v>
      </c>
      <c r="D27" s="93">
        <v>0</v>
      </c>
      <c r="E27" s="28"/>
      <c r="F27" s="93">
        <v>0</v>
      </c>
      <c r="G27" s="28"/>
      <c r="H27" s="93">
        <v>0</v>
      </c>
      <c r="I27" s="17"/>
      <c r="J27" s="65">
        <f>SUM(D27:H27)</f>
        <v>0</v>
      </c>
    </row>
    <row r="28" spans="1:12" ht="12.75" hidden="1" thickBot="1">
      <c r="A28" s="3"/>
      <c r="B28" s="6"/>
      <c r="C28" s="3"/>
      <c r="D28" s="26"/>
      <c r="E28" s="7"/>
      <c r="F28" s="26"/>
      <c r="G28" s="7"/>
      <c r="H28" s="26"/>
      <c r="I28" s="3"/>
      <c r="J28" s="64"/>
      <c r="K28" s="3"/>
      <c r="L28" s="3"/>
    </row>
    <row r="29" spans="1:12" ht="12.75" thickBot="1">
      <c r="A29" s="3"/>
      <c r="B29" s="6" t="s">
        <v>137</v>
      </c>
      <c r="C29" s="3"/>
      <c r="D29" s="67">
        <f>D17+D19+D21+D23+D25+D27</f>
        <v>0</v>
      </c>
      <c r="E29" s="7"/>
      <c r="F29" s="67">
        <f>F17+F19+F21+F23+F25+F27</f>
        <v>0</v>
      </c>
      <c r="G29" s="7"/>
      <c r="H29" s="67">
        <f>H17+H19+H21+H23+H25+H27</f>
        <v>0</v>
      </c>
      <c r="I29" s="3"/>
      <c r="J29" s="64"/>
      <c r="K29" s="3"/>
      <c r="L29" s="3"/>
    </row>
    <row r="30" spans="1:12">
      <c r="A30" s="3"/>
      <c r="B30" s="6"/>
      <c r="C30" s="3"/>
      <c r="D30" s="26"/>
      <c r="E30" s="7"/>
      <c r="F30" s="26"/>
      <c r="G30" s="7"/>
      <c r="H30" s="26"/>
      <c r="I30" s="3"/>
      <c r="J30" s="64"/>
      <c r="K30" s="3"/>
      <c r="L30" s="3"/>
    </row>
    <row r="31" spans="1:12">
      <c r="A31" s="3"/>
      <c r="B31" s="6"/>
      <c r="C31" s="3"/>
      <c r="D31" s="26"/>
      <c r="E31" s="7"/>
      <c r="F31" s="26"/>
      <c r="G31" s="7"/>
      <c r="H31" s="26"/>
      <c r="I31" s="3"/>
      <c r="J31" s="64"/>
      <c r="K31" s="3"/>
      <c r="L31" s="3"/>
    </row>
    <row r="32" spans="1:12">
      <c r="A32" s="3"/>
      <c r="B32" s="6"/>
      <c r="C32" s="3"/>
      <c r="D32" s="26"/>
      <c r="E32" s="7"/>
      <c r="F32" s="26"/>
      <c r="G32" s="7"/>
      <c r="H32" s="26"/>
      <c r="I32" s="3"/>
      <c r="J32" s="64"/>
      <c r="K32" s="3"/>
      <c r="L32" s="3"/>
    </row>
    <row r="33" spans="2:12" s="54" customFormat="1" ht="12.75" thickBot="1">
      <c r="B33" s="227"/>
      <c r="D33" s="228"/>
      <c r="E33" s="55"/>
      <c r="F33" s="228"/>
      <c r="G33" s="55"/>
      <c r="H33" s="228"/>
      <c r="J33" s="68"/>
    </row>
    <row r="34" spans="2:12" ht="12.75" thickBot="1">
      <c r="B34" s="2" t="s">
        <v>143</v>
      </c>
      <c r="D34" s="26"/>
      <c r="F34" s="69" t="s">
        <v>138</v>
      </c>
      <c r="H34" s="70">
        <v>1</v>
      </c>
      <c r="J34" s="65">
        <f>SUM(J17:J27)</f>
        <v>0</v>
      </c>
      <c r="L34" s="71"/>
    </row>
    <row r="35" spans="2:12">
      <c r="D35" s="72"/>
      <c r="E35" s="73"/>
      <c r="F35" s="72"/>
      <c r="H35" s="70"/>
      <c r="J35" s="64"/>
    </row>
    <row r="36" spans="2:12" s="69" customFormat="1">
      <c r="D36" s="71"/>
      <c r="E36" s="29"/>
      <c r="F36" s="2" t="s">
        <v>42</v>
      </c>
      <c r="G36" s="74"/>
      <c r="H36" s="75"/>
      <c r="J36" s="256"/>
    </row>
    <row r="37" spans="2:12" s="69" customFormat="1">
      <c r="D37" s="35"/>
      <c r="E37" s="74"/>
      <c r="F37" s="2" t="s">
        <v>110</v>
      </c>
      <c r="G37" s="74"/>
      <c r="H37" s="70">
        <f>J36</f>
        <v>0</v>
      </c>
      <c r="J37" s="76">
        <f>J34*J36</f>
        <v>0</v>
      </c>
    </row>
    <row r="38" spans="2:12" ht="12.2" customHeight="1" thickBot="1">
      <c r="B38" s="69"/>
      <c r="D38" s="17"/>
      <c r="F38" s="17"/>
      <c r="H38" s="70"/>
      <c r="J38" s="64"/>
    </row>
    <row r="39" spans="2:12" ht="12.75" thickBot="1">
      <c r="D39" s="2"/>
      <c r="F39" s="69" t="s">
        <v>137</v>
      </c>
      <c r="H39" s="70"/>
      <c r="J39" s="65">
        <f>SUM(J34+J37)</f>
        <v>0</v>
      </c>
    </row>
    <row r="40" spans="2:12" ht="12.2" customHeight="1" thickBot="1">
      <c r="B40" s="69"/>
      <c r="D40" s="26"/>
      <c r="F40" s="66"/>
      <c r="G40" s="7"/>
      <c r="H40" s="77"/>
      <c r="I40" s="3"/>
      <c r="J40" s="64"/>
      <c r="K40" s="3"/>
      <c r="L40" s="3"/>
    </row>
    <row r="41" spans="2:12" ht="12.2" customHeight="1" thickBot="1">
      <c r="D41" s="2"/>
      <c r="F41" s="69" t="s">
        <v>134</v>
      </c>
      <c r="G41" s="7"/>
      <c r="H41" s="77"/>
      <c r="I41" s="3"/>
      <c r="J41" s="78">
        <f>J39</f>
        <v>0</v>
      </c>
      <c r="K41" s="3"/>
      <c r="L41" s="3"/>
    </row>
    <row r="42" spans="2:12" ht="12.2" customHeight="1">
      <c r="F42" s="7"/>
      <c r="G42" s="7"/>
      <c r="H42" s="3"/>
      <c r="I42" s="3"/>
      <c r="J42" s="7"/>
      <c r="K42" s="3"/>
      <c r="L42" s="3"/>
    </row>
    <row r="43" spans="2:12" ht="12.2" customHeight="1">
      <c r="D43" s="2"/>
      <c r="F43" s="2" t="s">
        <v>139</v>
      </c>
      <c r="H43" s="70">
        <v>0.08</v>
      </c>
      <c r="J43" s="76">
        <f>J41*0.08</f>
        <v>0</v>
      </c>
    </row>
    <row r="44" spans="2:12" ht="12.2" customHeight="1" thickBot="1">
      <c r="F44" s="7"/>
      <c r="H44" s="2"/>
    </row>
    <row r="45" spans="2:12" ht="12.75" customHeight="1" thickBot="1">
      <c r="D45" s="2"/>
      <c r="F45" s="69" t="s">
        <v>135</v>
      </c>
      <c r="H45" s="2"/>
      <c r="J45" s="79">
        <f>SUM(J41:J43)</f>
        <v>0</v>
      </c>
      <c r="L45" s="80"/>
    </row>
    <row r="46" spans="2:12" ht="12.2" customHeight="1"/>
    <row r="47" spans="2:12" ht="12.2" customHeight="1"/>
    <row r="48" spans="2:12" ht="12.2" customHeight="1"/>
    <row r="49" spans="4:10" ht="12.2" customHeight="1"/>
    <row r="50" spans="4:10" ht="12.2" customHeight="1"/>
    <row r="51" spans="4:10" ht="12.2" customHeight="1"/>
    <row r="55" spans="4:10" s="3" customFormat="1" ht="6" customHeight="1">
      <c r="D55" s="7"/>
      <c r="E55" s="7"/>
      <c r="F55" s="7"/>
      <c r="G55" s="7"/>
      <c r="H55" s="7"/>
      <c r="J55" s="7"/>
    </row>
    <row r="56" spans="4:10" s="3" customFormat="1">
      <c r="D56" s="7"/>
      <c r="E56" s="7"/>
      <c r="F56" s="4"/>
      <c r="G56" s="7"/>
      <c r="H56" s="7"/>
      <c r="J56" s="7"/>
    </row>
  </sheetData>
  <sheetProtection algorithmName="SHA-512" hashValue="DHA70B2I/CajFYIqajrb5Wt5IfHMsjrK6KKuOKHdfg/95Ya4+rbZkD0jC9KpCX/he/fonPmTldV6ogsouxUDrA==" saltValue="JSsgjmt5gqTB6cuXggUMWw==" spinCount="100000" sheet="1" selectLockedCells="1"/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Header>&amp;L&amp;9Ersatzneubau Kindergarten Ennetbach Netstal&amp;R&amp;9Gemeinde Glarus</oddHeader>
    <oddFooter>&amp;L&amp;9Basler &amp;&amp; Hofmann - 8032 Zürich&amp;R&amp;9Druck: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view="pageLayout" zoomScaleNormal="100" zoomScaleSheetLayoutView="110" workbookViewId="0">
      <selection activeCell="P94" sqref="P94"/>
    </sheetView>
  </sheetViews>
  <sheetFormatPr baseColWidth="10" defaultColWidth="11.42578125" defaultRowHeight="12" outlineLevelRow="1"/>
  <cols>
    <col min="1" max="1" width="3.85546875" style="1" customWidth="1"/>
    <col min="2" max="2" width="14.140625" style="12" customWidth="1"/>
    <col min="3" max="5" width="11" style="27" customWidth="1"/>
    <col min="6" max="6" width="0.85546875" style="27" customWidth="1"/>
    <col min="7" max="7" width="5.85546875" style="160" customWidth="1"/>
    <col min="8" max="8" width="10" style="160" customWidth="1"/>
    <col min="9" max="9" width="0.85546875" style="160" customWidth="1"/>
    <col min="10" max="10" width="4.85546875" style="160" customWidth="1"/>
    <col min="11" max="11" width="10.42578125" style="27" customWidth="1"/>
    <col min="12" max="12" width="0.85546875" style="27" customWidth="1"/>
    <col min="13" max="13" width="5.28515625" style="81" customWidth="1"/>
    <col min="14" max="14" width="11.140625" style="27" customWidth="1"/>
    <col min="15" max="15" width="0.85546875" style="27" customWidth="1"/>
    <col min="16" max="16" width="4.85546875" style="81" customWidth="1"/>
    <col min="17" max="17" width="10.140625" style="27" customWidth="1"/>
    <col min="18" max="18" width="1.28515625" style="27" customWidth="1"/>
    <col min="19" max="16384" width="11.42578125" style="27"/>
  </cols>
  <sheetData>
    <row r="1" spans="1:17" s="46" customFormat="1" ht="12.75" customHeight="1">
      <c r="A1" s="221" t="s">
        <v>158</v>
      </c>
      <c r="B1" s="222"/>
      <c r="G1" s="223"/>
      <c r="H1" s="223"/>
      <c r="I1" s="223"/>
      <c r="J1" s="223"/>
    </row>
    <row r="2" spans="1:17" s="46" customFormat="1" ht="6" customHeight="1">
      <c r="A2" s="221"/>
      <c r="B2" s="222"/>
      <c r="G2" s="223"/>
      <c r="H2" s="223"/>
      <c r="I2" s="223"/>
      <c r="J2" s="223"/>
    </row>
    <row r="3" spans="1:17" s="46" customFormat="1" ht="12.75" customHeight="1">
      <c r="A3" s="220" t="s">
        <v>160</v>
      </c>
      <c r="B3" s="222"/>
      <c r="G3" s="223"/>
      <c r="H3" s="223"/>
      <c r="I3" s="223"/>
      <c r="J3" s="223"/>
    </row>
    <row r="5" spans="1:17">
      <c r="A5" s="27"/>
      <c r="B5" s="34"/>
      <c r="C5" s="14"/>
      <c r="D5" s="14"/>
      <c r="E5" s="14"/>
      <c r="F5" s="14"/>
      <c r="G5" s="99" t="s">
        <v>15</v>
      </c>
      <c r="H5" s="99"/>
      <c r="I5" s="99"/>
      <c r="J5" s="99" t="s">
        <v>16</v>
      </c>
      <c r="K5" s="5"/>
      <c r="L5" s="5"/>
      <c r="M5" s="5" t="s">
        <v>56</v>
      </c>
      <c r="N5" s="5"/>
      <c r="O5" s="5"/>
      <c r="P5" s="5" t="s">
        <v>17</v>
      </c>
    </row>
    <row r="6" spans="1:17" s="14" customFormat="1" ht="6" customHeight="1">
      <c r="A6" s="5"/>
      <c r="B6" s="59"/>
      <c r="C6" s="100"/>
      <c r="D6" s="100"/>
      <c r="E6" s="100"/>
      <c r="F6" s="100"/>
      <c r="G6" s="101"/>
      <c r="H6" s="101"/>
      <c r="I6" s="101"/>
      <c r="J6" s="101"/>
      <c r="M6" s="102"/>
      <c r="P6" s="102"/>
    </row>
    <row r="7" spans="1:17" s="14" customFormat="1" ht="37.5" customHeight="1">
      <c r="A7" s="8" t="s">
        <v>57</v>
      </c>
      <c r="B7" s="9" t="s">
        <v>58</v>
      </c>
      <c r="C7" s="10" t="s">
        <v>133</v>
      </c>
      <c r="D7" s="10" t="s">
        <v>159</v>
      </c>
      <c r="E7" s="10" t="s">
        <v>159</v>
      </c>
      <c r="F7" s="9"/>
      <c r="G7" s="338" t="s">
        <v>59</v>
      </c>
      <c r="H7" s="339"/>
      <c r="I7" s="11"/>
      <c r="J7" s="338" t="s">
        <v>60</v>
      </c>
      <c r="K7" s="339"/>
      <c r="L7" s="12"/>
      <c r="M7" s="340" t="s">
        <v>61</v>
      </c>
      <c r="N7" s="341"/>
      <c r="O7" s="13"/>
      <c r="P7" s="340" t="s">
        <v>28</v>
      </c>
      <c r="Q7" s="341"/>
    </row>
    <row r="8" spans="1:17" s="14" customFormat="1">
      <c r="A8" s="8"/>
      <c r="B8" s="9"/>
      <c r="C8" s="103" t="s">
        <v>47</v>
      </c>
      <c r="D8" s="103" t="s">
        <v>47</v>
      </c>
      <c r="E8" s="103" t="s">
        <v>47</v>
      </c>
      <c r="F8" s="9"/>
      <c r="G8" s="104" t="s">
        <v>62</v>
      </c>
      <c r="H8" s="104" t="s">
        <v>47</v>
      </c>
      <c r="I8" s="104"/>
      <c r="J8" s="104" t="s">
        <v>62</v>
      </c>
      <c r="K8" s="104" t="s">
        <v>47</v>
      </c>
      <c r="L8" s="105"/>
      <c r="M8" s="104" t="s">
        <v>62</v>
      </c>
      <c r="N8" s="104" t="s">
        <v>47</v>
      </c>
      <c r="O8" s="105"/>
      <c r="P8" s="104" t="s">
        <v>62</v>
      </c>
      <c r="Q8" s="104" t="s">
        <v>47</v>
      </c>
    </row>
    <row r="9" spans="1:17" s="14" customFormat="1">
      <c r="A9" s="8"/>
      <c r="B9" s="9"/>
      <c r="C9" s="103"/>
      <c r="D9" s="103"/>
      <c r="E9" s="103"/>
      <c r="F9" s="9"/>
      <c r="G9" s="250"/>
      <c r="H9" s="250"/>
      <c r="I9" s="250"/>
      <c r="J9" s="250"/>
      <c r="K9" s="250"/>
      <c r="L9" s="251"/>
      <c r="M9" s="250"/>
      <c r="N9" s="250"/>
      <c r="O9" s="251"/>
      <c r="P9" s="250"/>
      <c r="Q9" s="104"/>
    </row>
    <row r="10" spans="1:17" s="45" customFormat="1">
      <c r="A10" s="15">
        <v>0</v>
      </c>
      <c r="B10" s="23" t="s">
        <v>99</v>
      </c>
      <c r="C10" s="332">
        <v>0</v>
      </c>
      <c r="D10" s="32">
        <f>SUM(C10/108*100)</f>
        <v>0</v>
      </c>
      <c r="E10" s="32">
        <f>D10</f>
        <v>0</v>
      </c>
      <c r="F10" s="33"/>
      <c r="G10" s="231">
        <v>0</v>
      </c>
      <c r="H10" s="232">
        <f>SUM(E10*G10)</f>
        <v>0</v>
      </c>
      <c r="I10" s="233"/>
      <c r="J10" s="231">
        <v>0</v>
      </c>
      <c r="K10" s="232">
        <f>SUM(D10*J10)</f>
        <v>0</v>
      </c>
      <c r="L10" s="234"/>
      <c r="M10" s="231">
        <v>0</v>
      </c>
      <c r="N10" s="232">
        <f>SUM(D10*M10)</f>
        <v>0</v>
      </c>
      <c r="O10" s="234"/>
      <c r="P10" s="44">
        <v>0</v>
      </c>
      <c r="Q10" s="41">
        <f>SUM(D10*P10)</f>
        <v>0</v>
      </c>
    </row>
    <row r="11" spans="1:17" s="45" customFormat="1" ht="6" customHeight="1">
      <c r="A11" s="175"/>
      <c r="B11" s="176"/>
      <c r="C11" s="176"/>
      <c r="D11" s="176"/>
      <c r="E11" s="176"/>
      <c r="F11" s="176"/>
      <c r="G11" s="238"/>
      <c r="H11" s="177"/>
      <c r="I11" s="177"/>
      <c r="J11" s="238"/>
      <c r="K11" s="178"/>
      <c r="L11" s="178"/>
      <c r="M11" s="243"/>
      <c r="N11" s="179"/>
      <c r="O11" s="178"/>
      <c r="P11" s="243"/>
      <c r="Q11" s="180"/>
    </row>
    <row r="12" spans="1:17" s="14" customFormat="1" ht="12.75" hidden="1" customHeight="1" outlineLevel="1">
      <c r="A12" s="166">
        <v>0</v>
      </c>
      <c r="B12" s="167" t="s">
        <v>108</v>
      </c>
      <c r="C12" s="168">
        <v>0</v>
      </c>
      <c r="D12" s="168">
        <v>0</v>
      </c>
      <c r="E12" s="168">
        <v>0</v>
      </c>
      <c r="F12" s="169"/>
      <c r="G12" s="239" t="s">
        <v>64</v>
      </c>
      <c r="H12" s="170"/>
      <c r="I12" s="171"/>
      <c r="J12" s="239" t="s">
        <v>64</v>
      </c>
      <c r="K12" s="172"/>
      <c r="L12" s="172"/>
      <c r="M12" s="239" t="s">
        <v>64</v>
      </c>
      <c r="N12" s="173"/>
      <c r="O12" s="172"/>
      <c r="P12" s="239" t="s">
        <v>64</v>
      </c>
      <c r="Q12" s="174"/>
    </row>
    <row r="13" spans="1:17" s="14" customFormat="1" ht="12.75" hidden="1" customHeight="1" outlineLevel="1">
      <c r="A13" s="162">
        <v>1</v>
      </c>
      <c r="B13" s="19" t="s">
        <v>109</v>
      </c>
      <c r="C13" s="20">
        <v>0</v>
      </c>
      <c r="D13" s="20">
        <v>0</v>
      </c>
      <c r="E13" s="20">
        <v>0</v>
      </c>
      <c r="F13" s="21"/>
      <c r="G13" s="117" t="s">
        <v>64</v>
      </c>
      <c r="H13" s="112"/>
      <c r="I13" s="113"/>
      <c r="J13" s="117" t="s">
        <v>64</v>
      </c>
      <c r="K13" s="114"/>
      <c r="L13" s="114"/>
      <c r="M13" s="117" t="s">
        <v>64</v>
      </c>
      <c r="N13" s="115"/>
      <c r="O13" s="114"/>
      <c r="P13" s="117" t="s">
        <v>64</v>
      </c>
      <c r="Q13" s="116"/>
    </row>
    <row r="14" spans="1:17" s="14" customFormat="1" ht="12.75" hidden="1" customHeight="1" outlineLevel="1">
      <c r="A14" s="162">
        <v>2</v>
      </c>
      <c r="B14" s="19" t="s">
        <v>110</v>
      </c>
      <c r="C14" s="20">
        <v>0</v>
      </c>
      <c r="D14" s="20">
        <v>0</v>
      </c>
      <c r="E14" s="20">
        <v>0</v>
      </c>
      <c r="F14" s="21"/>
      <c r="G14" s="117" t="s">
        <v>64</v>
      </c>
      <c r="H14" s="112"/>
      <c r="I14" s="113"/>
      <c r="J14" s="117" t="s">
        <v>64</v>
      </c>
      <c r="K14" s="114"/>
      <c r="L14" s="114"/>
      <c r="M14" s="117" t="s">
        <v>64</v>
      </c>
      <c r="N14" s="115"/>
      <c r="O14" s="114"/>
      <c r="P14" s="117" t="s">
        <v>64</v>
      </c>
      <c r="Q14" s="116"/>
    </row>
    <row r="15" spans="1:17" s="14" customFormat="1" ht="12.75" hidden="1" customHeight="1" outlineLevel="1">
      <c r="A15" s="162">
        <v>3</v>
      </c>
      <c r="B15" s="19" t="s">
        <v>111</v>
      </c>
      <c r="C15" s="20">
        <v>0</v>
      </c>
      <c r="D15" s="20">
        <v>0</v>
      </c>
      <c r="E15" s="20">
        <v>0</v>
      </c>
      <c r="F15" s="21"/>
      <c r="G15" s="117" t="s">
        <v>64</v>
      </c>
      <c r="H15" s="112"/>
      <c r="I15" s="113"/>
      <c r="J15" s="117" t="s">
        <v>64</v>
      </c>
      <c r="K15" s="114"/>
      <c r="L15" s="114"/>
      <c r="M15" s="117" t="s">
        <v>64</v>
      </c>
      <c r="N15" s="115"/>
      <c r="O15" s="114"/>
      <c r="P15" s="117" t="s">
        <v>64</v>
      </c>
      <c r="Q15" s="116"/>
    </row>
    <row r="16" spans="1:17" s="14" customFormat="1" ht="12.75" hidden="1" customHeight="1" outlineLevel="1">
      <c r="A16" s="162">
        <v>4</v>
      </c>
      <c r="B16" s="19" t="s">
        <v>112</v>
      </c>
      <c r="C16" s="20">
        <v>0</v>
      </c>
      <c r="D16" s="20">
        <v>0</v>
      </c>
      <c r="E16" s="20">
        <v>0</v>
      </c>
      <c r="F16" s="21"/>
      <c r="G16" s="117" t="s">
        <v>64</v>
      </c>
      <c r="H16" s="112"/>
      <c r="I16" s="113"/>
      <c r="J16" s="117" t="s">
        <v>64</v>
      </c>
      <c r="K16" s="114"/>
      <c r="L16" s="114"/>
      <c r="M16" s="117" t="s">
        <v>64</v>
      </c>
      <c r="N16" s="115"/>
      <c r="O16" s="114"/>
      <c r="P16" s="117" t="s">
        <v>64</v>
      </c>
      <c r="Q16" s="116"/>
    </row>
    <row r="17" spans="1:17" s="14" customFormat="1" ht="25.15" hidden="1" customHeight="1" outlineLevel="1">
      <c r="A17" s="162">
        <v>5</v>
      </c>
      <c r="B17" s="19" t="s">
        <v>113</v>
      </c>
      <c r="C17" s="20">
        <v>0</v>
      </c>
      <c r="D17" s="20">
        <v>0</v>
      </c>
      <c r="E17" s="20">
        <v>0</v>
      </c>
      <c r="F17" s="21"/>
      <c r="G17" s="117" t="s">
        <v>64</v>
      </c>
      <c r="H17" s="112"/>
      <c r="I17" s="113"/>
      <c r="J17" s="117" t="s">
        <v>64</v>
      </c>
      <c r="K17" s="114"/>
      <c r="L17" s="114"/>
      <c r="M17" s="117" t="s">
        <v>64</v>
      </c>
      <c r="N17" s="115"/>
      <c r="O17" s="114"/>
      <c r="P17" s="117" t="s">
        <v>64</v>
      </c>
      <c r="Q17" s="116"/>
    </row>
    <row r="18" spans="1:17" s="14" customFormat="1" ht="25.15" hidden="1" customHeight="1" outlineLevel="1">
      <c r="A18" s="162">
        <v>6</v>
      </c>
      <c r="B18" s="19" t="s">
        <v>114</v>
      </c>
      <c r="C18" s="20">
        <v>0</v>
      </c>
      <c r="D18" s="20">
        <v>0</v>
      </c>
      <c r="E18" s="20">
        <v>0</v>
      </c>
      <c r="F18" s="21"/>
      <c r="G18" s="117" t="s">
        <v>64</v>
      </c>
      <c r="H18" s="112"/>
      <c r="I18" s="113"/>
      <c r="J18" s="117" t="s">
        <v>64</v>
      </c>
      <c r="K18" s="114"/>
      <c r="L18" s="114"/>
      <c r="M18" s="117" t="s">
        <v>64</v>
      </c>
      <c r="N18" s="115"/>
      <c r="O18" s="114"/>
      <c r="P18" s="117" t="s">
        <v>64</v>
      </c>
      <c r="Q18" s="116"/>
    </row>
    <row r="19" spans="1:17" s="14" customFormat="1" ht="12.75" hidden="1" customHeight="1" outlineLevel="1">
      <c r="A19" s="162">
        <v>7</v>
      </c>
      <c r="B19" s="19" t="s">
        <v>107</v>
      </c>
      <c r="C19" s="20">
        <v>0</v>
      </c>
      <c r="D19" s="20">
        <v>0</v>
      </c>
      <c r="E19" s="20">
        <v>0</v>
      </c>
      <c r="F19" s="21"/>
      <c r="G19" s="117" t="s">
        <v>64</v>
      </c>
      <c r="H19" s="112"/>
      <c r="I19" s="113"/>
      <c r="J19" s="117" t="s">
        <v>64</v>
      </c>
      <c r="K19" s="114"/>
      <c r="L19" s="114"/>
      <c r="M19" s="117" t="s">
        <v>64</v>
      </c>
      <c r="N19" s="115"/>
      <c r="O19" s="114"/>
      <c r="P19" s="117" t="s">
        <v>64</v>
      </c>
      <c r="Q19" s="116"/>
    </row>
    <row r="20" spans="1:17" s="14" customFormat="1" ht="12.75" hidden="1" customHeight="1" outlineLevel="1">
      <c r="A20" s="162">
        <v>8</v>
      </c>
      <c r="B20" s="19" t="s">
        <v>107</v>
      </c>
      <c r="C20" s="20">
        <v>0</v>
      </c>
      <c r="D20" s="20">
        <v>0</v>
      </c>
      <c r="E20" s="20">
        <v>0</v>
      </c>
      <c r="F20" s="21"/>
      <c r="G20" s="117" t="s">
        <v>64</v>
      </c>
      <c r="H20" s="112"/>
      <c r="I20" s="113"/>
      <c r="J20" s="117" t="s">
        <v>64</v>
      </c>
      <c r="K20" s="114"/>
      <c r="L20" s="114"/>
      <c r="M20" s="117" t="s">
        <v>64</v>
      </c>
      <c r="N20" s="115"/>
      <c r="O20" s="114"/>
      <c r="P20" s="117" t="s">
        <v>64</v>
      </c>
      <c r="Q20" s="116"/>
    </row>
    <row r="21" spans="1:17" s="40" customFormat="1" ht="12.75" hidden="1" customHeight="1" outlineLevel="1">
      <c r="A21" s="163">
        <v>9</v>
      </c>
      <c r="B21" s="94" t="s">
        <v>100</v>
      </c>
      <c r="C21" s="38">
        <v>0</v>
      </c>
      <c r="D21" s="38">
        <v>0</v>
      </c>
      <c r="E21" s="38">
        <v>0</v>
      </c>
      <c r="F21" s="95"/>
      <c r="G21" s="117">
        <v>0</v>
      </c>
      <c r="H21" s="118"/>
      <c r="I21" s="119"/>
      <c r="J21" s="117">
        <v>0</v>
      </c>
      <c r="K21" s="120"/>
      <c r="L21" s="120"/>
      <c r="M21" s="117">
        <v>0</v>
      </c>
      <c r="N21" s="121"/>
      <c r="O21" s="120"/>
      <c r="P21" s="117">
        <v>0</v>
      </c>
      <c r="Q21" s="122"/>
    </row>
    <row r="22" spans="1:17" s="14" customFormat="1" collapsed="1">
      <c r="A22" s="8"/>
      <c r="B22" s="9"/>
      <c r="F22" s="22"/>
      <c r="G22" s="240"/>
      <c r="I22" s="104"/>
      <c r="J22" s="240"/>
      <c r="K22" s="105"/>
      <c r="L22" s="105"/>
      <c r="M22" s="244"/>
      <c r="N22" s="105"/>
      <c r="O22" s="105"/>
      <c r="P22" s="244"/>
    </row>
    <row r="23" spans="1:17" s="45" customFormat="1" ht="24">
      <c r="A23" s="15">
        <v>1</v>
      </c>
      <c r="B23" s="23" t="s">
        <v>106</v>
      </c>
      <c r="C23" s="332">
        <v>153000</v>
      </c>
      <c r="D23" s="32">
        <f>SUM(C23/108*100)</f>
        <v>141666.66666666669</v>
      </c>
      <c r="E23" s="32">
        <f>D23</f>
        <v>141666.66666666669</v>
      </c>
      <c r="F23" s="33"/>
      <c r="G23" s="237">
        <v>0.75</v>
      </c>
      <c r="H23" s="41">
        <f>SUM(E23*G23)</f>
        <v>106250.00000000001</v>
      </c>
      <c r="I23" s="42"/>
      <c r="J23" s="237">
        <v>0.25</v>
      </c>
      <c r="K23" s="41">
        <f>SUM(D23*J23)</f>
        <v>35416.666666666672</v>
      </c>
      <c r="L23" s="43"/>
      <c r="M23" s="237">
        <v>0</v>
      </c>
      <c r="N23" s="41">
        <f>SUM(D23*M23)</f>
        <v>0</v>
      </c>
      <c r="O23" s="43"/>
      <c r="P23" s="246">
        <v>0.25</v>
      </c>
      <c r="Q23" s="41">
        <f>SUM(D23*P23)</f>
        <v>35416.666666666672</v>
      </c>
    </row>
    <row r="24" spans="1:17" s="45" customFormat="1" ht="6" customHeight="1">
      <c r="A24" s="16"/>
      <c r="B24" s="107"/>
      <c r="C24" s="107"/>
      <c r="D24" s="107"/>
      <c r="E24" s="107"/>
      <c r="F24" s="107"/>
      <c r="G24" s="241"/>
      <c r="H24" s="108"/>
      <c r="I24" s="108"/>
      <c r="J24" s="241"/>
      <c r="K24" s="109"/>
      <c r="L24" s="109"/>
      <c r="M24" s="245"/>
      <c r="N24" s="110"/>
      <c r="O24" s="109"/>
      <c r="P24" s="245"/>
      <c r="Q24" s="111"/>
    </row>
    <row r="25" spans="1:17" s="14" customFormat="1" ht="12.75" hidden="1" customHeight="1" outlineLevel="1">
      <c r="A25" s="18">
        <v>10</v>
      </c>
      <c r="B25" s="19" t="s">
        <v>63</v>
      </c>
      <c r="C25" s="20">
        <v>0</v>
      </c>
      <c r="D25" s="20">
        <v>0</v>
      </c>
      <c r="E25" s="20">
        <v>0</v>
      </c>
      <c r="F25" s="21"/>
      <c r="G25" s="117">
        <v>1</v>
      </c>
      <c r="H25" s="112"/>
      <c r="I25" s="113"/>
      <c r="J25" s="117" t="s">
        <v>64</v>
      </c>
      <c r="K25" s="114"/>
      <c r="L25" s="114"/>
      <c r="M25" s="117" t="s">
        <v>64</v>
      </c>
      <c r="N25" s="115"/>
      <c r="O25" s="114"/>
      <c r="P25" s="117" t="s">
        <v>64</v>
      </c>
      <c r="Q25" s="116"/>
    </row>
    <row r="26" spans="1:17" s="14" customFormat="1" ht="12.75" hidden="1" customHeight="1" outlineLevel="1">
      <c r="A26" s="18">
        <v>11</v>
      </c>
      <c r="B26" s="19" t="s">
        <v>65</v>
      </c>
      <c r="C26" s="20">
        <v>0</v>
      </c>
      <c r="D26" s="20">
        <v>0</v>
      </c>
      <c r="E26" s="20">
        <v>0</v>
      </c>
      <c r="F26" s="21"/>
      <c r="G26" s="117">
        <v>0.5</v>
      </c>
      <c r="H26" s="112"/>
      <c r="I26" s="113"/>
      <c r="J26" s="117">
        <v>1</v>
      </c>
      <c r="K26" s="114"/>
      <c r="L26" s="114"/>
      <c r="M26" s="117" t="s">
        <v>64</v>
      </c>
      <c r="N26" s="115"/>
      <c r="O26" s="114"/>
      <c r="P26" s="117" t="s">
        <v>64</v>
      </c>
      <c r="Q26" s="116"/>
    </row>
    <row r="27" spans="1:17" s="14" customFormat="1" ht="12.75" hidden="1" customHeight="1" outlineLevel="1">
      <c r="A27" s="18">
        <v>12</v>
      </c>
      <c r="B27" s="19" t="s">
        <v>66</v>
      </c>
      <c r="C27" s="20">
        <v>0</v>
      </c>
      <c r="D27" s="20">
        <v>0</v>
      </c>
      <c r="E27" s="20">
        <v>0</v>
      </c>
      <c r="F27" s="21"/>
      <c r="G27" s="117">
        <v>0.5</v>
      </c>
      <c r="H27" s="112"/>
      <c r="I27" s="113"/>
      <c r="J27" s="117">
        <v>0.5</v>
      </c>
      <c r="K27" s="114"/>
      <c r="L27" s="114"/>
      <c r="M27" s="117" t="s">
        <v>64</v>
      </c>
      <c r="N27" s="115"/>
      <c r="O27" s="114"/>
      <c r="P27" s="117" t="s">
        <v>64</v>
      </c>
      <c r="Q27" s="116"/>
    </row>
    <row r="28" spans="1:17" s="14" customFormat="1" ht="12.75" hidden="1" customHeight="1" outlineLevel="1">
      <c r="A28" s="18">
        <v>13</v>
      </c>
      <c r="B28" s="19" t="s">
        <v>67</v>
      </c>
      <c r="C28" s="20">
        <v>0</v>
      </c>
      <c r="D28" s="20">
        <v>0</v>
      </c>
      <c r="E28" s="20">
        <v>0</v>
      </c>
      <c r="F28" s="21"/>
      <c r="G28" s="117">
        <v>0.5</v>
      </c>
      <c r="H28" s="112"/>
      <c r="I28" s="113"/>
      <c r="J28" s="117">
        <v>0.5</v>
      </c>
      <c r="K28" s="114"/>
      <c r="L28" s="114"/>
      <c r="M28" s="117" t="s">
        <v>64</v>
      </c>
      <c r="N28" s="115"/>
      <c r="O28" s="114"/>
      <c r="P28" s="117" t="s">
        <v>64</v>
      </c>
      <c r="Q28" s="116"/>
    </row>
    <row r="29" spans="1:17" s="14" customFormat="1" ht="12.75" hidden="1" customHeight="1" outlineLevel="1">
      <c r="A29" s="18">
        <v>14</v>
      </c>
      <c r="B29" s="19" t="s">
        <v>68</v>
      </c>
      <c r="C29" s="20">
        <v>0</v>
      </c>
      <c r="D29" s="20">
        <v>0</v>
      </c>
      <c r="E29" s="20">
        <v>0</v>
      </c>
      <c r="F29" s="21"/>
      <c r="G29" s="117">
        <v>0.5</v>
      </c>
      <c r="H29" s="112"/>
      <c r="I29" s="113"/>
      <c r="J29" s="117">
        <v>0.5</v>
      </c>
      <c r="K29" s="114"/>
      <c r="L29" s="114"/>
      <c r="M29" s="117" t="s">
        <v>64</v>
      </c>
      <c r="N29" s="115"/>
      <c r="O29" s="114"/>
      <c r="P29" s="117" t="s">
        <v>64</v>
      </c>
      <c r="Q29" s="116"/>
    </row>
    <row r="30" spans="1:17" s="14" customFormat="1" ht="12.75" hidden="1" customHeight="1" outlineLevel="1">
      <c r="A30" s="18">
        <v>15</v>
      </c>
      <c r="B30" s="19" t="s">
        <v>69</v>
      </c>
      <c r="C30" s="20">
        <v>0</v>
      </c>
      <c r="D30" s="20">
        <v>0</v>
      </c>
      <c r="E30" s="20">
        <v>0</v>
      </c>
      <c r="F30" s="21"/>
      <c r="G30" s="117">
        <v>0.7</v>
      </c>
      <c r="H30" s="112"/>
      <c r="I30" s="113"/>
      <c r="J30" s="117" t="s">
        <v>64</v>
      </c>
      <c r="K30" s="114"/>
      <c r="L30" s="114"/>
      <c r="M30" s="117" t="s">
        <v>64</v>
      </c>
      <c r="N30" s="115"/>
      <c r="O30" s="114"/>
      <c r="P30" s="117">
        <v>0.3</v>
      </c>
      <c r="Q30" s="116"/>
    </row>
    <row r="31" spans="1:17" s="14" customFormat="1" ht="12.75" hidden="1" customHeight="1" outlineLevel="1">
      <c r="A31" s="18">
        <v>16</v>
      </c>
      <c r="B31" s="19" t="s">
        <v>70</v>
      </c>
      <c r="C31" s="20">
        <v>0</v>
      </c>
      <c r="D31" s="20">
        <v>0</v>
      </c>
      <c r="E31" s="20">
        <v>0</v>
      </c>
      <c r="F31" s="21"/>
      <c r="G31" s="117">
        <v>0.5</v>
      </c>
      <c r="H31" s="112"/>
      <c r="I31" s="113"/>
      <c r="J31" s="117" t="s">
        <v>64</v>
      </c>
      <c r="K31" s="114"/>
      <c r="L31" s="114"/>
      <c r="M31" s="117">
        <v>1</v>
      </c>
      <c r="N31" s="115"/>
      <c r="O31" s="114"/>
      <c r="P31" s="117" t="s">
        <v>64</v>
      </c>
      <c r="Q31" s="116"/>
    </row>
    <row r="32" spans="1:17" s="14" customFormat="1" ht="12.75" hidden="1" customHeight="1" outlineLevel="1">
      <c r="A32" s="18">
        <v>17</v>
      </c>
      <c r="B32" s="19" t="s">
        <v>71</v>
      </c>
      <c r="C32" s="20">
        <v>0</v>
      </c>
      <c r="D32" s="20">
        <v>0</v>
      </c>
      <c r="E32" s="20">
        <v>0</v>
      </c>
      <c r="F32" s="21"/>
      <c r="G32" s="117">
        <v>0.5</v>
      </c>
      <c r="H32" s="112"/>
      <c r="I32" s="113"/>
      <c r="J32" s="117">
        <v>1</v>
      </c>
      <c r="K32" s="114"/>
      <c r="L32" s="114"/>
      <c r="M32" s="117" t="s">
        <v>64</v>
      </c>
      <c r="N32" s="115"/>
      <c r="O32" s="114"/>
      <c r="P32" s="117" t="s">
        <v>64</v>
      </c>
      <c r="Q32" s="116"/>
    </row>
    <row r="33" spans="1:17" s="14" customFormat="1" ht="12.75" hidden="1" customHeight="1" outlineLevel="1">
      <c r="A33" s="18">
        <v>18</v>
      </c>
      <c r="B33" s="19" t="s">
        <v>107</v>
      </c>
      <c r="C33" s="20">
        <v>0</v>
      </c>
      <c r="D33" s="20">
        <v>0</v>
      </c>
      <c r="E33" s="20">
        <v>0</v>
      </c>
      <c r="F33" s="21"/>
      <c r="G33" s="117" t="s">
        <v>64</v>
      </c>
      <c r="H33" s="112"/>
      <c r="I33" s="113"/>
      <c r="J33" s="117" t="s">
        <v>64</v>
      </c>
      <c r="K33" s="114"/>
      <c r="L33" s="114"/>
      <c r="M33" s="117" t="s">
        <v>64</v>
      </c>
      <c r="N33" s="115"/>
      <c r="O33" s="114"/>
      <c r="P33" s="117" t="s">
        <v>64</v>
      </c>
      <c r="Q33" s="116"/>
    </row>
    <row r="34" spans="1:17" s="40" customFormat="1" ht="12.75" hidden="1" customHeight="1" outlineLevel="1">
      <c r="A34" s="36">
        <v>19</v>
      </c>
      <c r="B34" s="94" t="s">
        <v>100</v>
      </c>
      <c r="C34" s="38">
        <v>0</v>
      </c>
      <c r="D34" s="38">
        <v>0</v>
      </c>
      <c r="E34" s="38">
        <v>0</v>
      </c>
      <c r="F34" s="95"/>
      <c r="G34" s="117">
        <v>0</v>
      </c>
      <c r="H34" s="118"/>
      <c r="I34" s="119"/>
      <c r="J34" s="117">
        <v>0</v>
      </c>
      <c r="K34" s="120"/>
      <c r="L34" s="120"/>
      <c r="M34" s="117">
        <v>0</v>
      </c>
      <c r="N34" s="121"/>
      <c r="O34" s="120"/>
      <c r="P34" s="117">
        <v>0</v>
      </c>
      <c r="Q34" s="122"/>
    </row>
    <row r="35" spans="1:17" s="14" customFormat="1" ht="12.2" customHeight="1" collapsed="1">
      <c r="A35" s="5"/>
      <c r="B35" s="22"/>
      <c r="C35" s="22"/>
      <c r="D35" s="22"/>
      <c r="E35" s="22"/>
      <c r="F35" s="22"/>
      <c r="G35" s="242"/>
      <c r="H35" s="123"/>
      <c r="I35" s="124"/>
      <c r="J35" s="242"/>
      <c r="K35" s="125"/>
      <c r="L35" s="125"/>
      <c r="M35" s="242"/>
      <c r="N35" s="126"/>
      <c r="O35" s="125"/>
      <c r="P35" s="242"/>
      <c r="Q35" s="127"/>
    </row>
    <row r="36" spans="1:17" s="106" customFormat="1" ht="12.75" customHeight="1">
      <c r="A36" s="15">
        <v>2</v>
      </c>
      <c r="B36" s="23" t="s">
        <v>72</v>
      </c>
      <c r="C36" s="332">
        <v>1696000</v>
      </c>
      <c r="D36" s="32">
        <f>SUM(C36/108*100)</f>
        <v>1570370.3703703703</v>
      </c>
      <c r="E36" s="32">
        <f>D36</f>
        <v>1570370.3703703703</v>
      </c>
      <c r="F36" s="33"/>
      <c r="G36" s="237">
        <v>1</v>
      </c>
      <c r="H36" s="41">
        <f>SUM(E36*G36)</f>
        <v>1570370.3703703703</v>
      </c>
      <c r="I36" s="42"/>
      <c r="J36" s="237">
        <v>0.25</v>
      </c>
      <c r="K36" s="41">
        <f>SUM(D36*J36)</f>
        <v>392592.59259259258</v>
      </c>
      <c r="L36" s="43"/>
      <c r="M36" s="237">
        <v>0</v>
      </c>
      <c r="N36" s="41">
        <f>SUM(D36*M36)</f>
        <v>0</v>
      </c>
      <c r="O36" s="43"/>
      <c r="P36" s="246">
        <v>0.2</v>
      </c>
      <c r="Q36" s="41">
        <f>SUM(D36*P36)</f>
        <v>314074.0740740741</v>
      </c>
    </row>
    <row r="37" spans="1:17" s="14" customFormat="1" ht="12.75" hidden="1" customHeight="1" outlineLevel="1">
      <c r="A37" s="18">
        <v>20</v>
      </c>
      <c r="B37" s="24" t="s">
        <v>73</v>
      </c>
      <c r="C37" s="20">
        <v>0</v>
      </c>
      <c r="D37" s="20">
        <v>0</v>
      </c>
      <c r="E37" s="20">
        <v>0</v>
      </c>
      <c r="F37" s="24"/>
      <c r="G37" s="117">
        <v>1</v>
      </c>
      <c r="H37" s="112"/>
      <c r="I37" s="113"/>
      <c r="J37" s="117">
        <v>0.5</v>
      </c>
      <c r="K37" s="114"/>
      <c r="L37" s="114"/>
      <c r="M37" s="117" t="s">
        <v>64</v>
      </c>
      <c r="N37" s="115"/>
      <c r="O37" s="114"/>
      <c r="P37" s="117" t="s">
        <v>64</v>
      </c>
      <c r="Q37" s="116"/>
    </row>
    <row r="38" spans="1:17" s="14" customFormat="1" ht="24" hidden="1" outlineLevel="1">
      <c r="A38" s="18">
        <v>21</v>
      </c>
      <c r="B38" s="24" t="s">
        <v>74</v>
      </c>
      <c r="C38" s="20">
        <v>0</v>
      </c>
      <c r="D38" s="20">
        <v>0</v>
      </c>
      <c r="E38" s="20">
        <v>0</v>
      </c>
      <c r="F38" s="24"/>
      <c r="G38" s="117">
        <v>1</v>
      </c>
      <c r="H38" s="112"/>
      <c r="I38" s="113"/>
      <c r="J38" s="132">
        <v>1</v>
      </c>
      <c r="K38" s="128"/>
      <c r="L38" s="128"/>
      <c r="M38" s="132" t="s">
        <v>64</v>
      </c>
      <c r="N38" s="129"/>
      <c r="O38" s="128"/>
      <c r="P38" s="132" t="s">
        <v>64</v>
      </c>
      <c r="Q38" s="116"/>
    </row>
    <row r="39" spans="1:17" s="14" customFormat="1" hidden="1" outlineLevel="1">
      <c r="A39" s="18"/>
      <c r="B39" s="24" t="s">
        <v>75</v>
      </c>
      <c r="C39" s="20">
        <v>0</v>
      </c>
      <c r="D39" s="20">
        <v>0</v>
      </c>
      <c r="E39" s="20">
        <v>0</v>
      </c>
      <c r="F39" s="24"/>
      <c r="G39" s="117">
        <v>1</v>
      </c>
      <c r="H39" s="112"/>
      <c r="I39" s="113"/>
      <c r="J39" s="132" t="s">
        <v>64</v>
      </c>
      <c r="K39" s="128"/>
      <c r="L39" s="128"/>
      <c r="M39" s="132" t="s">
        <v>64</v>
      </c>
      <c r="N39" s="129"/>
      <c r="O39" s="128"/>
      <c r="P39" s="132" t="s">
        <v>64</v>
      </c>
      <c r="Q39" s="116"/>
    </row>
    <row r="40" spans="1:17" s="14" customFormat="1" ht="12.75" hidden="1" customHeight="1" outlineLevel="1">
      <c r="A40" s="18">
        <v>22</v>
      </c>
      <c r="B40" s="24" t="s">
        <v>76</v>
      </c>
      <c r="C40" s="20">
        <v>0</v>
      </c>
      <c r="D40" s="20">
        <v>0</v>
      </c>
      <c r="E40" s="20">
        <v>0</v>
      </c>
      <c r="F40" s="24"/>
      <c r="G40" s="117">
        <v>1</v>
      </c>
      <c r="H40" s="112"/>
      <c r="I40" s="113"/>
      <c r="J40" s="132" t="s">
        <v>64</v>
      </c>
      <c r="K40" s="128"/>
      <c r="L40" s="128"/>
      <c r="M40" s="132" t="s">
        <v>64</v>
      </c>
      <c r="N40" s="129"/>
      <c r="O40" s="128"/>
      <c r="P40" s="132"/>
      <c r="Q40" s="116"/>
    </row>
    <row r="41" spans="1:17" s="14" customFormat="1" hidden="1" outlineLevel="1">
      <c r="A41" s="18">
        <v>23</v>
      </c>
      <c r="B41" s="24" t="s">
        <v>77</v>
      </c>
      <c r="C41" s="20">
        <v>0</v>
      </c>
      <c r="D41" s="20">
        <v>0</v>
      </c>
      <c r="E41" s="20">
        <v>0</v>
      </c>
      <c r="F41" s="24"/>
      <c r="G41" s="132">
        <v>0.7</v>
      </c>
      <c r="H41" s="130"/>
      <c r="I41" s="131"/>
      <c r="J41" s="132" t="s">
        <v>64</v>
      </c>
      <c r="K41" s="128"/>
      <c r="L41" s="128"/>
      <c r="M41" s="132" t="s">
        <v>64</v>
      </c>
      <c r="N41" s="129"/>
      <c r="O41" s="128"/>
      <c r="P41" s="132">
        <v>1</v>
      </c>
      <c r="Q41" s="116"/>
    </row>
    <row r="42" spans="1:17" s="14" customFormat="1" hidden="1" outlineLevel="1">
      <c r="A42" s="18">
        <v>24</v>
      </c>
      <c r="B42" s="24" t="s">
        <v>103</v>
      </c>
      <c r="C42" s="20">
        <v>0</v>
      </c>
      <c r="D42" s="20">
        <v>0</v>
      </c>
      <c r="E42" s="20">
        <v>0</v>
      </c>
      <c r="F42" s="24"/>
      <c r="G42" s="132">
        <v>0.7</v>
      </c>
      <c r="H42" s="130"/>
      <c r="I42" s="131"/>
      <c r="J42" s="132" t="s">
        <v>64</v>
      </c>
      <c r="K42" s="128"/>
      <c r="L42" s="128"/>
      <c r="M42" s="132" t="s">
        <v>64</v>
      </c>
      <c r="N42" s="129"/>
      <c r="O42" s="128"/>
      <c r="P42" s="132">
        <v>1</v>
      </c>
      <c r="Q42" s="116"/>
    </row>
    <row r="43" spans="1:17" s="14" customFormat="1" ht="24" hidden="1" outlineLevel="1">
      <c r="A43" s="18">
        <v>25</v>
      </c>
      <c r="B43" s="24" t="s">
        <v>78</v>
      </c>
      <c r="C43" s="20">
        <v>0</v>
      </c>
      <c r="D43" s="20">
        <v>0</v>
      </c>
      <c r="E43" s="20">
        <v>0</v>
      </c>
      <c r="F43" s="24"/>
      <c r="G43" s="132">
        <v>0.7</v>
      </c>
      <c r="H43" s="130"/>
      <c r="I43" s="131"/>
      <c r="J43" s="132" t="s">
        <v>64</v>
      </c>
      <c r="K43" s="128"/>
      <c r="L43" s="128"/>
      <c r="M43" s="132" t="s">
        <v>64</v>
      </c>
      <c r="N43" s="129"/>
      <c r="O43" s="128"/>
      <c r="P43" s="132">
        <v>1</v>
      </c>
      <c r="Q43" s="116"/>
    </row>
    <row r="44" spans="1:17" s="14" customFormat="1" ht="24" hidden="1" outlineLevel="1">
      <c r="A44" s="18">
        <v>258</v>
      </c>
      <c r="B44" s="24" t="s">
        <v>79</v>
      </c>
      <c r="C44" s="20">
        <v>0</v>
      </c>
      <c r="D44" s="20">
        <v>0</v>
      </c>
      <c r="E44" s="20">
        <v>0</v>
      </c>
      <c r="F44" s="24"/>
      <c r="G44" s="132">
        <v>1</v>
      </c>
      <c r="H44" s="130"/>
      <c r="I44" s="131"/>
      <c r="J44" s="132" t="s">
        <v>64</v>
      </c>
      <c r="K44" s="128"/>
      <c r="L44" s="128"/>
      <c r="M44" s="132" t="s">
        <v>64</v>
      </c>
      <c r="N44" s="129"/>
      <c r="O44" s="128"/>
      <c r="P44" s="132" t="s">
        <v>64</v>
      </c>
      <c r="Q44" s="116"/>
    </row>
    <row r="45" spans="1:17" s="14" customFormat="1" ht="24" hidden="1" outlineLevel="1">
      <c r="A45" s="18">
        <v>26</v>
      </c>
      <c r="B45" s="24" t="s">
        <v>80</v>
      </c>
      <c r="C45" s="20">
        <v>0</v>
      </c>
      <c r="D45" s="20">
        <v>0</v>
      </c>
      <c r="E45" s="20">
        <v>0</v>
      </c>
      <c r="F45" s="24"/>
      <c r="G45" s="132">
        <v>1</v>
      </c>
      <c r="H45" s="130"/>
      <c r="I45" s="131"/>
      <c r="J45" s="132" t="s">
        <v>64</v>
      </c>
      <c r="K45" s="128"/>
      <c r="L45" s="128"/>
      <c r="M45" s="132" t="s">
        <v>64</v>
      </c>
      <c r="N45" s="129"/>
      <c r="O45" s="128"/>
      <c r="P45" s="132" t="s">
        <v>64</v>
      </c>
      <c r="Q45" s="116"/>
    </row>
    <row r="46" spans="1:17" s="14" customFormat="1" hidden="1" outlineLevel="1">
      <c r="A46" s="18">
        <v>27</v>
      </c>
      <c r="B46" s="24" t="s">
        <v>81</v>
      </c>
      <c r="C46" s="20">
        <v>0</v>
      </c>
      <c r="D46" s="20">
        <v>0</v>
      </c>
      <c r="E46" s="20">
        <v>0</v>
      </c>
      <c r="F46" s="24"/>
      <c r="G46" s="132">
        <v>1</v>
      </c>
      <c r="H46" s="130"/>
      <c r="I46" s="131"/>
      <c r="J46" s="132" t="s">
        <v>64</v>
      </c>
      <c r="K46" s="128"/>
      <c r="L46" s="128"/>
      <c r="M46" s="132" t="s">
        <v>64</v>
      </c>
      <c r="N46" s="129"/>
      <c r="O46" s="128"/>
      <c r="P46" s="132" t="s">
        <v>64</v>
      </c>
      <c r="Q46" s="116"/>
    </row>
    <row r="47" spans="1:17" s="14" customFormat="1" hidden="1" outlineLevel="1">
      <c r="A47" s="18">
        <v>28</v>
      </c>
      <c r="B47" s="24" t="s">
        <v>82</v>
      </c>
      <c r="C47" s="20">
        <v>0</v>
      </c>
      <c r="D47" s="20">
        <v>0</v>
      </c>
      <c r="E47" s="20">
        <v>0</v>
      </c>
      <c r="F47" s="24"/>
      <c r="G47" s="132">
        <v>1</v>
      </c>
      <c r="H47" s="130"/>
      <c r="I47" s="131"/>
      <c r="J47" s="132" t="s">
        <v>64</v>
      </c>
      <c r="K47" s="128"/>
      <c r="L47" s="128"/>
      <c r="M47" s="132" t="s">
        <v>64</v>
      </c>
      <c r="N47" s="129"/>
      <c r="O47" s="128"/>
      <c r="P47" s="132" t="s">
        <v>64</v>
      </c>
      <c r="Q47" s="116"/>
    </row>
    <row r="48" spans="1:17" s="40" customFormat="1" hidden="1" outlineLevel="1">
      <c r="A48" s="36">
        <v>29</v>
      </c>
      <c r="B48" s="37" t="s">
        <v>100</v>
      </c>
      <c r="C48" s="38">
        <v>0</v>
      </c>
      <c r="D48" s="38">
        <v>0</v>
      </c>
      <c r="E48" s="38">
        <v>0</v>
      </c>
      <c r="F48" s="37"/>
      <c r="G48" s="132">
        <v>0</v>
      </c>
      <c r="H48" s="133"/>
      <c r="I48" s="134"/>
      <c r="J48" s="132">
        <v>0</v>
      </c>
      <c r="K48" s="135"/>
      <c r="L48" s="135"/>
      <c r="M48" s="132">
        <v>0</v>
      </c>
      <c r="N48" s="136"/>
      <c r="O48" s="135"/>
      <c r="P48" s="132">
        <v>0</v>
      </c>
      <c r="Q48" s="122"/>
    </row>
    <row r="49" spans="1:17" s="40" customFormat="1" collapsed="1">
      <c r="A49" s="96"/>
      <c r="B49" s="97"/>
      <c r="C49" s="98"/>
      <c r="D49" s="98"/>
      <c r="E49" s="98"/>
      <c r="F49" s="97"/>
      <c r="G49" s="137"/>
      <c r="H49" s="138"/>
      <c r="I49" s="139"/>
      <c r="J49" s="137"/>
      <c r="K49" s="140"/>
      <c r="L49" s="140"/>
      <c r="M49" s="137"/>
      <c r="N49" s="141"/>
      <c r="O49" s="140"/>
      <c r="P49" s="137"/>
      <c r="Q49" s="142"/>
    </row>
    <row r="50" spans="1:17" s="106" customFormat="1" ht="24">
      <c r="A50" s="15">
        <v>3</v>
      </c>
      <c r="B50" s="23" t="s">
        <v>105</v>
      </c>
      <c r="C50" s="332">
        <v>120000</v>
      </c>
      <c r="D50" s="32">
        <f>SUM(C50/108*100)</f>
        <v>111111.11111111111</v>
      </c>
      <c r="E50" s="32">
        <f>D50</f>
        <v>111111.11111111111</v>
      </c>
      <c r="F50" s="33"/>
      <c r="G50" s="237">
        <v>0.5</v>
      </c>
      <c r="H50" s="41">
        <f>SUM(E50*G50)</f>
        <v>55555.555555555555</v>
      </c>
      <c r="I50" s="42"/>
      <c r="J50" s="237">
        <v>0</v>
      </c>
      <c r="K50" s="41">
        <f>SUM(D50*J50)</f>
        <v>0</v>
      </c>
      <c r="L50" s="43"/>
      <c r="M50" s="237">
        <v>0</v>
      </c>
      <c r="N50" s="41">
        <f>SUM(D50*M50)</f>
        <v>0</v>
      </c>
      <c r="O50" s="43"/>
      <c r="P50" s="246">
        <v>0</v>
      </c>
      <c r="Q50" s="41">
        <f>SUM(D50*P50)</f>
        <v>0</v>
      </c>
    </row>
    <row r="51" spans="1:17" s="14" customFormat="1" ht="6" customHeight="1">
      <c r="A51" s="5"/>
      <c r="B51" s="22"/>
      <c r="C51" s="22"/>
      <c r="D51" s="22"/>
      <c r="E51" s="22"/>
      <c r="F51" s="22"/>
      <c r="G51" s="137"/>
      <c r="H51" s="143"/>
      <c r="I51" s="144"/>
      <c r="J51" s="137"/>
      <c r="K51" s="145"/>
      <c r="L51" s="145"/>
      <c r="M51" s="137"/>
      <c r="N51" s="146"/>
      <c r="O51" s="145"/>
      <c r="P51" s="137"/>
      <c r="Q51" s="127"/>
    </row>
    <row r="52" spans="1:17" s="14" customFormat="1" hidden="1" outlineLevel="1">
      <c r="A52" s="18">
        <v>30</v>
      </c>
      <c r="B52" s="24" t="s">
        <v>73</v>
      </c>
      <c r="C52" s="20">
        <v>0</v>
      </c>
      <c r="D52" s="20">
        <v>0</v>
      </c>
      <c r="E52" s="20">
        <v>0</v>
      </c>
      <c r="F52" s="24"/>
      <c r="G52" s="132">
        <v>1</v>
      </c>
      <c r="H52" s="130"/>
      <c r="I52" s="131"/>
      <c r="J52" s="132">
        <v>0.5</v>
      </c>
      <c r="K52" s="128"/>
      <c r="L52" s="128"/>
      <c r="M52" s="132" t="s">
        <v>64</v>
      </c>
      <c r="N52" s="129"/>
      <c r="O52" s="128"/>
      <c r="P52" s="132" t="s">
        <v>64</v>
      </c>
      <c r="Q52" s="116"/>
    </row>
    <row r="53" spans="1:17" s="14" customFormat="1" hidden="1" outlineLevel="1">
      <c r="A53" s="18">
        <v>31</v>
      </c>
      <c r="B53" s="24" t="s">
        <v>101</v>
      </c>
      <c r="C53" s="20">
        <v>0</v>
      </c>
      <c r="D53" s="20">
        <v>0</v>
      </c>
      <c r="E53" s="20">
        <v>0</v>
      </c>
      <c r="F53" s="24"/>
      <c r="G53" s="132">
        <v>1</v>
      </c>
      <c r="H53" s="130"/>
      <c r="I53" s="131"/>
      <c r="J53" s="132">
        <v>1</v>
      </c>
      <c r="K53" s="128"/>
      <c r="L53" s="128"/>
      <c r="M53" s="132" t="s">
        <v>64</v>
      </c>
      <c r="N53" s="129"/>
      <c r="O53" s="128"/>
      <c r="P53" s="132" t="s">
        <v>64</v>
      </c>
      <c r="Q53" s="116"/>
    </row>
    <row r="54" spans="1:17" s="14" customFormat="1" hidden="1" outlineLevel="1">
      <c r="A54" s="18">
        <v>32</v>
      </c>
      <c r="B54" s="24" t="s">
        <v>102</v>
      </c>
      <c r="C54" s="20">
        <v>0</v>
      </c>
      <c r="D54" s="20">
        <v>0</v>
      </c>
      <c r="E54" s="20">
        <v>0</v>
      </c>
      <c r="F54" s="24"/>
      <c r="G54" s="132">
        <v>1</v>
      </c>
      <c r="H54" s="130"/>
      <c r="I54" s="131"/>
      <c r="J54" s="132" t="s">
        <v>64</v>
      </c>
      <c r="K54" s="128"/>
      <c r="L54" s="128"/>
      <c r="M54" s="132" t="s">
        <v>64</v>
      </c>
      <c r="N54" s="129"/>
      <c r="O54" s="128"/>
      <c r="P54" s="132" t="s">
        <v>64</v>
      </c>
      <c r="Q54" s="116"/>
    </row>
    <row r="55" spans="1:17" s="14" customFormat="1" hidden="1" outlineLevel="1">
      <c r="A55" s="18">
        <v>33</v>
      </c>
      <c r="B55" s="24" t="s">
        <v>77</v>
      </c>
      <c r="C55" s="20">
        <v>0</v>
      </c>
      <c r="D55" s="20">
        <v>0</v>
      </c>
      <c r="E55" s="20">
        <v>0</v>
      </c>
      <c r="F55" s="24"/>
      <c r="G55" s="132">
        <v>0.7</v>
      </c>
      <c r="H55" s="130"/>
      <c r="I55" s="131"/>
      <c r="J55" s="132" t="s">
        <v>64</v>
      </c>
      <c r="K55" s="128"/>
      <c r="L55" s="128"/>
      <c r="M55" s="132" t="s">
        <v>64</v>
      </c>
      <c r="N55" s="129"/>
      <c r="O55" s="128"/>
      <c r="P55" s="132">
        <v>1</v>
      </c>
      <c r="Q55" s="116"/>
    </row>
    <row r="56" spans="1:17" s="14" customFormat="1" hidden="1" outlineLevel="1">
      <c r="A56" s="18">
        <v>34</v>
      </c>
      <c r="B56" s="24" t="s">
        <v>103</v>
      </c>
      <c r="C56" s="20">
        <v>0</v>
      </c>
      <c r="D56" s="20">
        <v>0</v>
      </c>
      <c r="E56" s="20">
        <v>0</v>
      </c>
      <c r="F56" s="24"/>
      <c r="G56" s="132">
        <v>0.7</v>
      </c>
      <c r="H56" s="130"/>
      <c r="I56" s="131"/>
      <c r="J56" s="132" t="s">
        <v>64</v>
      </c>
      <c r="K56" s="128"/>
      <c r="L56" s="128"/>
      <c r="M56" s="132" t="s">
        <v>64</v>
      </c>
      <c r="N56" s="129"/>
      <c r="O56" s="128"/>
      <c r="P56" s="132">
        <v>1</v>
      </c>
      <c r="Q56" s="116"/>
    </row>
    <row r="57" spans="1:17" s="14" customFormat="1" hidden="1" outlineLevel="1">
      <c r="A57" s="18">
        <v>35</v>
      </c>
      <c r="B57" s="24" t="s">
        <v>104</v>
      </c>
      <c r="C57" s="20">
        <v>0</v>
      </c>
      <c r="D57" s="20">
        <v>0</v>
      </c>
      <c r="E57" s="20">
        <v>0</v>
      </c>
      <c r="F57" s="24"/>
      <c r="G57" s="132">
        <v>0.7</v>
      </c>
      <c r="H57" s="130"/>
      <c r="I57" s="131"/>
      <c r="J57" s="132" t="s">
        <v>64</v>
      </c>
      <c r="K57" s="128"/>
      <c r="L57" s="128"/>
      <c r="M57" s="132" t="s">
        <v>64</v>
      </c>
      <c r="N57" s="129"/>
      <c r="O57" s="128"/>
      <c r="P57" s="132">
        <v>1</v>
      </c>
      <c r="Q57" s="116"/>
    </row>
    <row r="58" spans="1:17" s="14" customFormat="1" ht="24" hidden="1" outlineLevel="1">
      <c r="A58" s="18">
        <v>36</v>
      </c>
      <c r="B58" s="24" t="s">
        <v>80</v>
      </c>
      <c r="C58" s="20">
        <v>0</v>
      </c>
      <c r="D58" s="20">
        <v>0</v>
      </c>
      <c r="E58" s="20">
        <v>0</v>
      </c>
      <c r="F58" s="24"/>
      <c r="G58" s="132">
        <v>1</v>
      </c>
      <c r="H58" s="130"/>
      <c r="I58" s="131"/>
      <c r="J58" s="132" t="s">
        <v>64</v>
      </c>
      <c r="K58" s="128"/>
      <c r="L58" s="128"/>
      <c r="M58" s="132" t="s">
        <v>64</v>
      </c>
      <c r="N58" s="129"/>
      <c r="O58" s="128"/>
      <c r="P58" s="132" t="s">
        <v>64</v>
      </c>
      <c r="Q58" s="116"/>
    </row>
    <row r="59" spans="1:17" s="14" customFormat="1" hidden="1" outlineLevel="1">
      <c r="A59" s="18">
        <v>37</v>
      </c>
      <c r="B59" s="24" t="s">
        <v>81</v>
      </c>
      <c r="C59" s="20">
        <v>0</v>
      </c>
      <c r="D59" s="20">
        <v>0</v>
      </c>
      <c r="E59" s="20">
        <v>0</v>
      </c>
      <c r="F59" s="24"/>
      <c r="G59" s="132">
        <v>1</v>
      </c>
      <c r="H59" s="130"/>
      <c r="I59" s="131"/>
      <c r="J59" s="132" t="s">
        <v>64</v>
      </c>
      <c r="K59" s="128"/>
      <c r="L59" s="128"/>
      <c r="M59" s="132" t="s">
        <v>64</v>
      </c>
      <c r="N59" s="129"/>
      <c r="O59" s="128"/>
      <c r="P59" s="132" t="s">
        <v>64</v>
      </c>
      <c r="Q59" s="116"/>
    </row>
    <row r="60" spans="1:17" s="14" customFormat="1" hidden="1" outlineLevel="1">
      <c r="A60" s="18">
        <v>38</v>
      </c>
      <c r="B60" s="24" t="s">
        <v>82</v>
      </c>
      <c r="C60" s="20">
        <v>0</v>
      </c>
      <c r="D60" s="20">
        <v>0</v>
      </c>
      <c r="E60" s="20">
        <v>0</v>
      </c>
      <c r="F60" s="24"/>
      <c r="G60" s="132">
        <v>1</v>
      </c>
      <c r="H60" s="130"/>
      <c r="I60" s="131"/>
      <c r="J60" s="132" t="s">
        <v>64</v>
      </c>
      <c r="K60" s="128"/>
      <c r="L60" s="128"/>
      <c r="M60" s="132" t="s">
        <v>64</v>
      </c>
      <c r="N60" s="129"/>
      <c r="O60" s="128"/>
      <c r="P60" s="132" t="s">
        <v>64</v>
      </c>
      <c r="Q60" s="116"/>
    </row>
    <row r="61" spans="1:17" s="40" customFormat="1" hidden="1" outlineLevel="1">
      <c r="A61" s="36">
        <v>39</v>
      </c>
      <c r="B61" s="37" t="s">
        <v>100</v>
      </c>
      <c r="C61" s="38">
        <v>0</v>
      </c>
      <c r="D61" s="38">
        <v>0</v>
      </c>
      <c r="E61" s="38">
        <v>0</v>
      </c>
      <c r="F61" s="37"/>
      <c r="G61" s="132">
        <v>0</v>
      </c>
      <c r="H61" s="133"/>
      <c r="I61" s="134"/>
      <c r="J61" s="132">
        <v>0</v>
      </c>
      <c r="K61" s="135"/>
      <c r="L61" s="135"/>
      <c r="M61" s="132">
        <v>0</v>
      </c>
      <c r="N61" s="136"/>
      <c r="O61" s="135"/>
      <c r="P61" s="132">
        <v>0</v>
      </c>
      <c r="Q61" s="122"/>
    </row>
    <row r="62" spans="1:17" s="14" customFormat="1" collapsed="1">
      <c r="A62" s="5"/>
      <c r="B62" s="22"/>
      <c r="C62" s="161"/>
      <c r="D62" s="161"/>
      <c r="E62" s="161"/>
      <c r="F62" s="22"/>
      <c r="G62" s="137"/>
      <c r="H62" s="143"/>
      <c r="I62" s="144"/>
      <c r="J62" s="137"/>
      <c r="K62" s="145"/>
      <c r="L62" s="145"/>
      <c r="M62" s="137"/>
      <c r="N62" s="146"/>
      <c r="O62" s="145"/>
      <c r="P62" s="137"/>
      <c r="Q62" s="127"/>
    </row>
    <row r="63" spans="1:17" s="106" customFormat="1">
      <c r="A63" s="15">
        <v>4</v>
      </c>
      <c r="B63" s="23" t="s">
        <v>83</v>
      </c>
      <c r="C63" s="332">
        <v>145000</v>
      </c>
      <c r="D63" s="32">
        <f>SUM(C63/108*100)</f>
        <v>134259.25925925927</v>
      </c>
      <c r="E63" s="32">
        <f>D63</f>
        <v>134259.25925925927</v>
      </c>
      <c r="F63" s="33"/>
      <c r="G63" s="237">
        <v>0.5</v>
      </c>
      <c r="H63" s="41">
        <f>SUM(E63*G63)</f>
        <v>67129.629629629635</v>
      </c>
      <c r="I63" s="42"/>
      <c r="J63" s="237">
        <v>0.2</v>
      </c>
      <c r="K63" s="41">
        <f>SUM(D63*J63)</f>
        <v>26851.851851851854</v>
      </c>
      <c r="L63" s="43"/>
      <c r="M63" s="237">
        <v>1</v>
      </c>
      <c r="N63" s="41">
        <f>SUM(D63*M63)</f>
        <v>134259.25925925927</v>
      </c>
      <c r="O63" s="43"/>
      <c r="P63" s="246">
        <v>0.05</v>
      </c>
      <c r="Q63" s="41">
        <f>SUM(D63*P63)</f>
        <v>6712.9629629629635</v>
      </c>
    </row>
    <row r="64" spans="1:17" s="14" customFormat="1" ht="6" customHeight="1">
      <c r="A64" s="5"/>
      <c r="B64" s="22"/>
      <c r="C64" s="22"/>
      <c r="D64" s="22"/>
      <c r="E64" s="22"/>
      <c r="F64" s="22"/>
      <c r="G64" s="137"/>
      <c r="H64" s="143"/>
      <c r="I64" s="144"/>
      <c r="J64" s="137"/>
      <c r="K64" s="145"/>
      <c r="L64" s="145"/>
      <c r="M64" s="137"/>
      <c r="N64" s="146"/>
      <c r="O64" s="145"/>
      <c r="P64" s="137"/>
      <c r="Q64" s="127"/>
    </row>
    <row r="65" spans="1:17" s="14" customFormat="1" ht="24" hidden="1" outlineLevel="1">
      <c r="A65" s="18">
        <v>40</v>
      </c>
      <c r="B65" s="24" t="s">
        <v>84</v>
      </c>
      <c r="C65" s="20">
        <v>0</v>
      </c>
      <c r="D65" s="20">
        <v>0</v>
      </c>
      <c r="E65" s="20">
        <v>0</v>
      </c>
      <c r="F65" s="24"/>
      <c r="G65" s="132">
        <v>0.5</v>
      </c>
      <c r="H65" s="130"/>
      <c r="I65" s="131"/>
      <c r="J65" s="132" t="s">
        <v>64</v>
      </c>
      <c r="K65" s="128"/>
      <c r="L65" s="128"/>
      <c r="M65" s="132">
        <v>1</v>
      </c>
      <c r="N65" s="129"/>
      <c r="O65" s="128"/>
      <c r="P65" s="132" t="s">
        <v>64</v>
      </c>
      <c r="Q65" s="116"/>
    </row>
    <row r="66" spans="1:17" s="14" customFormat="1" ht="36" hidden="1" outlineLevel="1">
      <c r="A66" s="18">
        <v>41</v>
      </c>
      <c r="B66" s="24" t="s">
        <v>85</v>
      </c>
      <c r="C66" s="20">
        <v>0</v>
      </c>
      <c r="D66" s="20">
        <v>0</v>
      </c>
      <c r="E66" s="20">
        <v>0</v>
      </c>
      <c r="F66" s="24"/>
      <c r="G66" s="132">
        <v>0.5</v>
      </c>
      <c r="H66" s="130"/>
      <c r="I66" s="131"/>
      <c r="J66" s="132">
        <v>1</v>
      </c>
      <c r="K66" s="128"/>
      <c r="L66" s="128"/>
      <c r="M66" s="132">
        <v>0.5</v>
      </c>
      <c r="N66" s="129"/>
      <c r="O66" s="128"/>
      <c r="P66" s="132" t="s">
        <v>64</v>
      </c>
      <c r="Q66" s="116"/>
    </row>
    <row r="67" spans="1:17" s="14" customFormat="1" ht="36" hidden="1" outlineLevel="1">
      <c r="A67" s="18"/>
      <c r="B67" s="24" t="s">
        <v>86</v>
      </c>
      <c r="C67" s="20">
        <v>0</v>
      </c>
      <c r="D67" s="20">
        <v>0</v>
      </c>
      <c r="E67" s="20">
        <v>0</v>
      </c>
      <c r="F67" s="24"/>
      <c r="G67" s="132">
        <v>0.5</v>
      </c>
      <c r="H67" s="130"/>
      <c r="I67" s="131"/>
      <c r="J67" s="132" t="s">
        <v>64</v>
      </c>
      <c r="K67" s="128"/>
      <c r="L67" s="128"/>
      <c r="M67" s="132">
        <v>1</v>
      </c>
      <c r="N67" s="129"/>
      <c r="O67" s="128"/>
      <c r="P67" s="132" t="s">
        <v>64</v>
      </c>
      <c r="Q67" s="116"/>
    </row>
    <row r="68" spans="1:17" s="14" customFormat="1" hidden="1" outlineLevel="1">
      <c r="A68" s="18">
        <v>42</v>
      </c>
      <c r="B68" s="24" t="s">
        <v>87</v>
      </c>
      <c r="C68" s="20">
        <v>0</v>
      </c>
      <c r="D68" s="20">
        <v>0</v>
      </c>
      <c r="E68" s="20">
        <v>0</v>
      </c>
      <c r="F68" s="24"/>
      <c r="G68" s="132">
        <v>0.5</v>
      </c>
      <c r="H68" s="130"/>
      <c r="I68" s="131"/>
      <c r="J68" s="132" t="s">
        <v>64</v>
      </c>
      <c r="K68" s="128"/>
      <c r="L68" s="128"/>
      <c r="M68" s="132">
        <v>1</v>
      </c>
      <c r="N68" s="129"/>
      <c r="O68" s="128"/>
      <c r="P68" s="132" t="s">
        <v>64</v>
      </c>
      <c r="Q68" s="116"/>
    </row>
    <row r="69" spans="1:17" s="14" customFormat="1" hidden="1" outlineLevel="1">
      <c r="A69" s="18">
        <v>43</v>
      </c>
      <c r="B69" s="24" t="s">
        <v>107</v>
      </c>
      <c r="C69" s="20">
        <v>0</v>
      </c>
      <c r="D69" s="20">
        <v>0</v>
      </c>
      <c r="E69" s="20">
        <v>0</v>
      </c>
      <c r="F69" s="24"/>
      <c r="G69" s="117" t="s">
        <v>64</v>
      </c>
      <c r="H69" s="112"/>
      <c r="I69" s="113"/>
      <c r="J69" s="117" t="s">
        <v>64</v>
      </c>
      <c r="K69" s="114"/>
      <c r="L69" s="114"/>
      <c r="M69" s="117" t="s">
        <v>64</v>
      </c>
      <c r="N69" s="115"/>
      <c r="O69" s="114"/>
      <c r="P69" s="117" t="s">
        <v>64</v>
      </c>
      <c r="Q69" s="116"/>
    </row>
    <row r="70" spans="1:17" s="14" customFormat="1" hidden="1" outlineLevel="1">
      <c r="A70" s="18">
        <v>44</v>
      </c>
      <c r="B70" s="24" t="s">
        <v>88</v>
      </c>
      <c r="C70" s="20">
        <v>0</v>
      </c>
      <c r="D70" s="20">
        <v>0</v>
      </c>
      <c r="E70" s="20">
        <v>0</v>
      </c>
      <c r="F70" s="24"/>
      <c r="G70" s="132">
        <v>0.3</v>
      </c>
      <c r="H70" s="130"/>
      <c r="I70" s="131"/>
      <c r="J70" s="132" t="s">
        <v>64</v>
      </c>
      <c r="K70" s="128"/>
      <c r="L70" s="128"/>
      <c r="M70" s="132">
        <v>0.7</v>
      </c>
      <c r="N70" s="129"/>
      <c r="O70" s="128"/>
      <c r="P70" s="132">
        <v>1</v>
      </c>
      <c r="Q70" s="116"/>
    </row>
    <row r="71" spans="1:17" s="14" customFormat="1" ht="24" hidden="1" outlineLevel="1">
      <c r="A71" s="18">
        <v>45</v>
      </c>
      <c r="B71" s="24" t="s">
        <v>113</v>
      </c>
      <c r="C71" s="20">
        <v>0</v>
      </c>
      <c r="D71" s="20">
        <v>0</v>
      </c>
      <c r="E71" s="20">
        <v>0</v>
      </c>
      <c r="F71" s="24"/>
      <c r="G71" s="132">
        <v>0.5</v>
      </c>
      <c r="H71" s="130"/>
      <c r="I71" s="131"/>
      <c r="J71" s="132" t="s">
        <v>64</v>
      </c>
      <c r="K71" s="128"/>
      <c r="L71" s="128"/>
      <c r="M71" s="132">
        <v>0.7</v>
      </c>
      <c r="N71" s="129"/>
      <c r="O71" s="128"/>
      <c r="P71" s="132">
        <v>1</v>
      </c>
      <c r="Q71" s="116"/>
    </row>
    <row r="72" spans="1:17" s="14" customFormat="1" ht="25.15" hidden="1" customHeight="1" outlineLevel="1">
      <c r="A72" s="18">
        <v>46</v>
      </c>
      <c r="B72" s="24" t="s">
        <v>89</v>
      </c>
      <c r="C72" s="20">
        <v>0</v>
      </c>
      <c r="D72" s="20">
        <v>0</v>
      </c>
      <c r="E72" s="20">
        <v>0</v>
      </c>
      <c r="F72" s="24"/>
      <c r="G72" s="132">
        <v>0.5</v>
      </c>
      <c r="H72" s="130"/>
      <c r="I72" s="131"/>
      <c r="J72" s="132" t="s">
        <v>64</v>
      </c>
      <c r="K72" s="128"/>
      <c r="L72" s="128"/>
      <c r="M72" s="132">
        <v>1</v>
      </c>
      <c r="N72" s="129"/>
      <c r="O72" s="128"/>
      <c r="P72" s="132" t="s">
        <v>64</v>
      </c>
      <c r="Q72" s="116"/>
    </row>
    <row r="73" spans="1:17" s="14" customFormat="1" ht="24" hidden="1" outlineLevel="1">
      <c r="A73" s="18">
        <v>47</v>
      </c>
      <c r="B73" s="30" t="s">
        <v>90</v>
      </c>
      <c r="C73" s="20">
        <v>0</v>
      </c>
      <c r="D73" s="20">
        <v>0</v>
      </c>
      <c r="E73" s="20">
        <v>0</v>
      </c>
      <c r="F73" s="25"/>
      <c r="G73" s="150">
        <v>0.5</v>
      </c>
      <c r="H73" s="148"/>
      <c r="I73" s="149"/>
      <c r="J73" s="150" t="s">
        <v>64</v>
      </c>
      <c r="K73" s="25"/>
      <c r="L73" s="25"/>
      <c r="M73" s="150">
        <v>1</v>
      </c>
      <c r="N73" s="116"/>
      <c r="O73" s="25"/>
      <c r="P73" s="150" t="s">
        <v>64</v>
      </c>
      <c r="Q73" s="116"/>
    </row>
    <row r="74" spans="1:17" s="40" customFormat="1" hidden="1" outlineLevel="1">
      <c r="A74" s="36">
        <v>49</v>
      </c>
      <c r="B74" s="37" t="s">
        <v>100</v>
      </c>
      <c r="C74" s="38">
        <v>0</v>
      </c>
      <c r="D74" s="38">
        <v>0</v>
      </c>
      <c r="E74" s="38">
        <v>0</v>
      </c>
      <c r="F74" s="39"/>
      <c r="G74" s="150">
        <v>0</v>
      </c>
      <c r="H74" s="151"/>
      <c r="I74" s="152"/>
      <c r="J74" s="150">
        <v>0</v>
      </c>
      <c r="K74" s="39"/>
      <c r="L74" s="39"/>
      <c r="M74" s="150">
        <v>0</v>
      </c>
      <c r="N74" s="122"/>
      <c r="O74" s="39"/>
      <c r="P74" s="150">
        <v>0</v>
      </c>
      <c r="Q74" s="122"/>
    </row>
    <row r="75" spans="1:17" s="40" customFormat="1" collapsed="1">
      <c r="A75" s="96"/>
      <c r="B75" s="97"/>
      <c r="C75" s="98"/>
      <c r="D75" s="98"/>
      <c r="E75" s="98"/>
      <c r="G75" s="157"/>
      <c r="H75" s="164"/>
      <c r="I75" s="158"/>
      <c r="J75" s="157"/>
      <c r="M75" s="157"/>
      <c r="N75" s="142"/>
      <c r="P75" s="157"/>
      <c r="Q75" s="142"/>
    </row>
    <row r="76" spans="1:17" s="45" customFormat="1" ht="24">
      <c r="A76" s="15">
        <v>5</v>
      </c>
      <c r="B76" s="31" t="s">
        <v>115</v>
      </c>
      <c r="C76" s="333">
        <v>50000</v>
      </c>
      <c r="D76" s="229">
        <f>SUM(C76/108*100)</f>
        <v>46296.296296296299</v>
      </c>
      <c r="E76" s="32">
        <f>D76</f>
        <v>46296.296296296299</v>
      </c>
      <c r="F76" s="230"/>
      <c r="G76" s="231">
        <v>0</v>
      </c>
      <c r="H76" s="232">
        <f>SUM(E76*G76)</f>
        <v>0</v>
      </c>
      <c r="I76" s="233"/>
      <c r="J76" s="231">
        <v>0</v>
      </c>
      <c r="K76" s="232">
        <f>SUM(D76*J76)</f>
        <v>0</v>
      </c>
      <c r="L76" s="234"/>
      <c r="M76" s="231">
        <v>0</v>
      </c>
      <c r="N76" s="232">
        <f>SUM(D76*M76)</f>
        <v>0</v>
      </c>
      <c r="O76" s="234"/>
      <c r="P76" s="44">
        <v>0</v>
      </c>
      <c r="Q76" s="232">
        <f>SUM(D76*P76)</f>
        <v>0</v>
      </c>
    </row>
    <row r="77" spans="1:17" s="45" customFormat="1" ht="6" customHeight="1">
      <c r="A77" s="16"/>
      <c r="B77" s="107"/>
      <c r="C77" s="107"/>
      <c r="D77" s="107"/>
      <c r="E77" s="107"/>
      <c r="F77" s="107"/>
      <c r="G77" s="247"/>
      <c r="H77" s="108"/>
      <c r="I77" s="108"/>
      <c r="J77" s="247"/>
      <c r="K77" s="109"/>
      <c r="L77" s="109"/>
      <c r="M77" s="249"/>
      <c r="N77" s="110"/>
      <c r="O77" s="109"/>
      <c r="P77" s="249"/>
      <c r="Q77" s="111"/>
    </row>
    <row r="78" spans="1:17" s="14" customFormat="1" ht="12.75" hidden="1" customHeight="1" outlineLevel="1">
      <c r="A78" s="163">
        <v>50</v>
      </c>
      <c r="B78" s="94" t="s">
        <v>116</v>
      </c>
      <c r="C78" s="38">
        <v>0</v>
      </c>
      <c r="D78" s="38">
        <v>0</v>
      </c>
      <c r="E78" s="38">
        <v>0</v>
      </c>
      <c r="F78" s="95"/>
      <c r="G78" s="248" t="s">
        <v>64</v>
      </c>
      <c r="H78" s="118"/>
      <c r="I78" s="119"/>
      <c r="J78" s="248" t="s">
        <v>64</v>
      </c>
      <c r="K78" s="120"/>
      <c r="L78" s="120"/>
      <c r="M78" s="248" t="s">
        <v>64</v>
      </c>
      <c r="N78" s="121"/>
      <c r="O78" s="120"/>
      <c r="P78" s="248" t="s">
        <v>64</v>
      </c>
      <c r="Q78" s="122"/>
    </row>
    <row r="79" spans="1:17" s="14" customFormat="1" ht="25.15" hidden="1" customHeight="1" outlineLevel="1">
      <c r="A79" s="163">
        <v>51</v>
      </c>
      <c r="B79" s="94" t="s">
        <v>121</v>
      </c>
      <c r="C79" s="38">
        <v>0</v>
      </c>
      <c r="D79" s="38">
        <v>0</v>
      </c>
      <c r="E79" s="38">
        <v>0</v>
      </c>
      <c r="F79" s="95"/>
      <c r="G79" s="248" t="s">
        <v>64</v>
      </c>
      <c r="H79" s="118"/>
      <c r="I79" s="119"/>
      <c r="J79" s="248" t="s">
        <v>64</v>
      </c>
      <c r="K79" s="120"/>
      <c r="L79" s="120"/>
      <c r="M79" s="248" t="s">
        <v>64</v>
      </c>
      <c r="N79" s="121"/>
      <c r="O79" s="120"/>
      <c r="P79" s="248" t="s">
        <v>64</v>
      </c>
      <c r="Q79" s="122"/>
    </row>
    <row r="80" spans="1:17" s="14" customFormat="1" ht="12.75" hidden="1" customHeight="1" outlineLevel="1">
      <c r="A80" s="163">
        <v>52</v>
      </c>
      <c r="B80" s="94" t="s">
        <v>117</v>
      </c>
      <c r="C80" s="38">
        <v>0</v>
      </c>
      <c r="D80" s="38">
        <v>0</v>
      </c>
      <c r="E80" s="38">
        <v>0</v>
      </c>
      <c r="F80" s="95"/>
      <c r="G80" s="248" t="s">
        <v>64</v>
      </c>
      <c r="H80" s="118"/>
      <c r="I80" s="119"/>
      <c r="J80" s="248" t="s">
        <v>64</v>
      </c>
      <c r="K80" s="120"/>
      <c r="L80" s="120"/>
      <c r="M80" s="248" t="s">
        <v>64</v>
      </c>
      <c r="N80" s="121"/>
      <c r="O80" s="120"/>
      <c r="P80" s="248" t="s">
        <v>64</v>
      </c>
      <c r="Q80" s="122"/>
    </row>
    <row r="81" spans="1:17" s="14" customFormat="1" ht="12.75" hidden="1" customHeight="1" outlineLevel="1">
      <c r="A81" s="163">
        <v>53</v>
      </c>
      <c r="B81" s="94" t="s">
        <v>118</v>
      </c>
      <c r="C81" s="38">
        <v>0</v>
      </c>
      <c r="D81" s="38">
        <v>0</v>
      </c>
      <c r="E81" s="38">
        <v>0</v>
      </c>
      <c r="F81" s="95"/>
      <c r="G81" s="248" t="s">
        <v>64</v>
      </c>
      <c r="H81" s="118"/>
      <c r="I81" s="119"/>
      <c r="J81" s="248" t="s">
        <v>64</v>
      </c>
      <c r="K81" s="120"/>
      <c r="L81" s="120"/>
      <c r="M81" s="248" t="s">
        <v>64</v>
      </c>
      <c r="N81" s="121"/>
      <c r="O81" s="120"/>
      <c r="P81" s="248" t="s">
        <v>64</v>
      </c>
      <c r="Q81" s="122"/>
    </row>
    <row r="82" spans="1:17" s="14" customFormat="1" ht="12.75" hidden="1" customHeight="1" outlineLevel="1">
      <c r="A82" s="163">
        <v>54</v>
      </c>
      <c r="B82" s="94" t="s">
        <v>112</v>
      </c>
      <c r="C82" s="38">
        <v>0</v>
      </c>
      <c r="D82" s="38">
        <v>0</v>
      </c>
      <c r="E82" s="38">
        <v>0</v>
      </c>
      <c r="F82" s="95"/>
      <c r="G82" s="248" t="s">
        <v>64</v>
      </c>
      <c r="H82" s="118"/>
      <c r="I82" s="119"/>
      <c r="J82" s="248" t="s">
        <v>64</v>
      </c>
      <c r="K82" s="120"/>
      <c r="L82" s="120"/>
      <c r="M82" s="248" t="s">
        <v>64</v>
      </c>
      <c r="N82" s="121"/>
      <c r="O82" s="120"/>
      <c r="P82" s="248" t="s">
        <v>64</v>
      </c>
      <c r="Q82" s="122"/>
    </row>
    <row r="83" spans="1:17" s="14" customFormat="1" ht="14.45" hidden="1" customHeight="1" outlineLevel="1">
      <c r="A83" s="163">
        <v>55</v>
      </c>
      <c r="B83" s="94" t="s">
        <v>119</v>
      </c>
      <c r="C83" s="38">
        <v>0</v>
      </c>
      <c r="D83" s="38">
        <v>0</v>
      </c>
      <c r="E83" s="38">
        <v>0</v>
      </c>
      <c r="F83" s="95"/>
      <c r="G83" s="248" t="s">
        <v>64</v>
      </c>
      <c r="H83" s="118"/>
      <c r="I83" s="119"/>
      <c r="J83" s="248" t="s">
        <v>64</v>
      </c>
      <c r="K83" s="120"/>
      <c r="L83" s="120"/>
      <c r="M83" s="248" t="s">
        <v>64</v>
      </c>
      <c r="N83" s="121"/>
      <c r="O83" s="120"/>
      <c r="P83" s="248" t="s">
        <v>64</v>
      </c>
      <c r="Q83" s="122"/>
    </row>
    <row r="84" spans="1:17" s="14" customFormat="1" ht="25.15" hidden="1" customHeight="1" outlineLevel="1">
      <c r="A84" s="163">
        <v>56</v>
      </c>
      <c r="B84" s="94" t="s">
        <v>122</v>
      </c>
      <c r="C84" s="38">
        <v>0</v>
      </c>
      <c r="D84" s="38">
        <v>0</v>
      </c>
      <c r="E84" s="38">
        <v>0</v>
      </c>
      <c r="F84" s="95"/>
      <c r="G84" s="248" t="s">
        <v>64</v>
      </c>
      <c r="H84" s="118"/>
      <c r="I84" s="119"/>
      <c r="J84" s="248" t="s">
        <v>64</v>
      </c>
      <c r="K84" s="120"/>
      <c r="L84" s="120"/>
      <c r="M84" s="248" t="s">
        <v>64</v>
      </c>
      <c r="N84" s="121"/>
      <c r="O84" s="120"/>
      <c r="P84" s="248" t="s">
        <v>64</v>
      </c>
      <c r="Q84" s="122"/>
    </row>
    <row r="85" spans="1:17" s="14" customFormat="1" ht="12.75" hidden="1" customHeight="1" outlineLevel="1">
      <c r="A85" s="163">
        <v>57</v>
      </c>
      <c r="B85" s="94" t="s">
        <v>120</v>
      </c>
      <c r="C85" s="38">
        <v>0</v>
      </c>
      <c r="D85" s="38">
        <v>0</v>
      </c>
      <c r="E85" s="38">
        <v>0</v>
      </c>
      <c r="F85" s="95"/>
      <c r="G85" s="248" t="s">
        <v>64</v>
      </c>
      <c r="H85" s="118"/>
      <c r="I85" s="119"/>
      <c r="J85" s="248" t="s">
        <v>64</v>
      </c>
      <c r="K85" s="120"/>
      <c r="L85" s="120"/>
      <c r="M85" s="248" t="s">
        <v>64</v>
      </c>
      <c r="N85" s="121"/>
      <c r="O85" s="120"/>
      <c r="P85" s="248" t="s">
        <v>64</v>
      </c>
      <c r="Q85" s="122"/>
    </row>
    <row r="86" spans="1:17" s="14" customFormat="1" ht="25.15" hidden="1" customHeight="1" outlineLevel="1">
      <c r="A86" s="163">
        <v>58</v>
      </c>
      <c r="B86" s="94" t="s">
        <v>123</v>
      </c>
      <c r="C86" s="38">
        <v>0</v>
      </c>
      <c r="D86" s="38">
        <v>0</v>
      </c>
      <c r="E86" s="38">
        <v>0</v>
      </c>
      <c r="F86" s="95"/>
      <c r="G86" s="248" t="s">
        <v>64</v>
      </c>
      <c r="H86" s="118"/>
      <c r="I86" s="119"/>
      <c r="J86" s="248" t="s">
        <v>64</v>
      </c>
      <c r="K86" s="120"/>
      <c r="L86" s="120"/>
      <c r="M86" s="248" t="s">
        <v>64</v>
      </c>
      <c r="N86" s="121"/>
      <c r="O86" s="120"/>
      <c r="P86" s="248" t="s">
        <v>64</v>
      </c>
      <c r="Q86" s="122"/>
    </row>
    <row r="87" spans="1:17" s="40" customFormat="1" ht="24" hidden="1" customHeight="1" outlineLevel="1">
      <c r="A87" s="163">
        <v>59</v>
      </c>
      <c r="B87" s="94" t="s">
        <v>124</v>
      </c>
      <c r="C87" s="38">
        <v>0</v>
      </c>
      <c r="D87" s="38">
        <v>0</v>
      </c>
      <c r="E87" s="38">
        <v>0</v>
      </c>
      <c r="F87" s="95"/>
      <c r="G87" s="248">
        <v>0</v>
      </c>
      <c r="H87" s="118"/>
      <c r="I87" s="119"/>
      <c r="J87" s="248">
        <v>0</v>
      </c>
      <c r="K87" s="120"/>
      <c r="L87" s="120"/>
      <c r="M87" s="248">
        <v>0</v>
      </c>
      <c r="N87" s="121"/>
      <c r="O87" s="120"/>
      <c r="P87" s="248">
        <v>0</v>
      </c>
      <c r="Q87" s="122"/>
    </row>
    <row r="88" spans="1:17" s="40" customFormat="1" collapsed="1">
      <c r="A88" s="96"/>
      <c r="B88" s="97"/>
      <c r="C88" s="98"/>
      <c r="D88" s="98"/>
      <c r="E88" s="98"/>
      <c r="G88" s="153"/>
      <c r="H88" s="164"/>
      <c r="I88" s="158"/>
      <c r="J88" s="153"/>
      <c r="M88" s="153"/>
      <c r="N88" s="142"/>
      <c r="P88" s="153"/>
      <c r="Q88" s="142"/>
    </row>
    <row r="89" spans="1:17" s="204" customFormat="1">
      <c r="A89" s="197">
        <v>6</v>
      </c>
      <c r="B89" s="198" t="s">
        <v>107</v>
      </c>
      <c r="C89" s="334">
        <v>0</v>
      </c>
      <c r="D89" s="199">
        <f>SUM(C89/108*100)</f>
        <v>0</v>
      </c>
      <c r="E89" s="32">
        <f>D89</f>
        <v>0</v>
      </c>
      <c r="F89" s="200"/>
      <c r="G89" s="231">
        <v>0</v>
      </c>
      <c r="H89" s="201">
        <f>SUM(E89*G89)</f>
        <v>0</v>
      </c>
      <c r="I89" s="202"/>
      <c r="J89" s="231">
        <v>0</v>
      </c>
      <c r="K89" s="201">
        <f>SUM(D89*J89)</f>
        <v>0</v>
      </c>
      <c r="L89" s="203"/>
      <c r="M89" s="231">
        <v>0</v>
      </c>
      <c r="N89" s="201">
        <f>SUM(D89*M89)</f>
        <v>0</v>
      </c>
      <c r="O89" s="203"/>
      <c r="P89" s="44">
        <v>0</v>
      </c>
      <c r="Q89" s="201">
        <f>SUM(D89*P89)</f>
        <v>0</v>
      </c>
    </row>
    <row r="90" spans="1:17" s="204" customFormat="1" ht="6" customHeight="1">
      <c r="A90" s="205"/>
      <c r="B90" s="206"/>
      <c r="C90" s="206"/>
      <c r="D90" s="206"/>
      <c r="E90" s="206"/>
      <c r="F90" s="206"/>
      <c r="G90" s="241"/>
      <c r="H90" s="207"/>
      <c r="I90" s="207"/>
      <c r="J90" s="241"/>
      <c r="K90" s="208"/>
      <c r="L90" s="208"/>
      <c r="M90" s="245"/>
      <c r="N90" s="209"/>
      <c r="O90" s="208"/>
      <c r="P90" s="245"/>
      <c r="Q90" s="210"/>
    </row>
    <row r="91" spans="1:17" s="196" customFormat="1" ht="12.75" hidden="1" customHeight="1" outlineLevel="1">
      <c r="A91" s="211">
        <v>60</v>
      </c>
      <c r="B91" s="188" t="s">
        <v>125</v>
      </c>
      <c r="C91" s="189">
        <v>0</v>
      </c>
      <c r="D91" s="189">
        <v>0</v>
      </c>
      <c r="E91" s="189">
        <v>0</v>
      </c>
      <c r="F91" s="190"/>
      <c r="G91" s="117" t="s">
        <v>64</v>
      </c>
      <c r="H91" s="191"/>
      <c r="I91" s="192"/>
      <c r="J91" s="117" t="s">
        <v>64</v>
      </c>
      <c r="K91" s="193"/>
      <c r="L91" s="193"/>
      <c r="M91" s="117" t="s">
        <v>64</v>
      </c>
      <c r="N91" s="194"/>
      <c r="O91" s="193"/>
      <c r="P91" s="117" t="s">
        <v>64</v>
      </c>
      <c r="Q91" s="195"/>
    </row>
    <row r="92" spans="1:17" s="196" customFormat="1" ht="12.75" hidden="1" customHeight="1" outlineLevel="1">
      <c r="A92" s="211">
        <v>69</v>
      </c>
      <c r="B92" s="188" t="s">
        <v>126</v>
      </c>
      <c r="C92" s="189">
        <v>0</v>
      </c>
      <c r="D92" s="189">
        <v>0</v>
      </c>
      <c r="E92" s="189">
        <v>0</v>
      </c>
      <c r="F92" s="190"/>
      <c r="G92" s="117" t="s">
        <v>64</v>
      </c>
      <c r="H92" s="191"/>
      <c r="I92" s="192"/>
      <c r="J92" s="117" t="s">
        <v>64</v>
      </c>
      <c r="K92" s="193"/>
      <c r="L92" s="193"/>
      <c r="M92" s="117" t="s">
        <v>64</v>
      </c>
      <c r="N92" s="194"/>
      <c r="O92" s="193"/>
      <c r="P92" s="117" t="s">
        <v>64</v>
      </c>
      <c r="Q92" s="195"/>
    </row>
    <row r="93" spans="1:17" s="40" customFormat="1" collapsed="1">
      <c r="A93" s="96"/>
      <c r="B93" s="97"/>
      <c r="C93" s="98"/>
      <c r="D93" s="98"/>
      <c r="E93" s="98"/>
      <c r="G93" s="157"/>
      <c r="H93" s="164"/>
      <c r="I93" s="158"/>
      <c r="J93" s="157"/>
      <c r="M93" s="157"/>
      <c r="N93" s="142"/>
      <c r="P93" s="157"/>
      <c r="Q93" s="142"/>
    </row>
    <row r="94" spans="1:17" s="45" customFormat="1">
      <c r="A94" s="15">
        <v>9</v>
      </c>
      <c r="B94" s="31" t="s">
        <v>91</v>
      </c>
      <c r="C94" s="332">
        <v>62000</v>
      </c>
      <c r="D94" s="32">
        <f>SUM(C94/108*100)</f>
        <v>57407.407407407401</v>
      </c>
      <c r="E94" s="32">
        <f>D94</f>
        <v>57407.407407407401</v>
      </c>
      <c r="F94" s="33"/>
      <c r="G94" s="237">
        <v>0.5</v>
      </c>
      <c r="H94" s="41">
        <f>SUM(E94*G94)</f>
        <v>28703.703703703701</v>
      </c>
      <c r="I94" s="42"/>
      <c r="J94" s="237">
        <v>0</v>
      </c>
      <c r="K94" s="41">
        <f>SUM(D94*J94)</f>
        <v>0</v>
      </c>
      <c r="L94" s="43"/>
      <c r="M94" s="237">
        <v>0</v>
      </c>
      <c r="N94" s="41">
        <f>SUM(D94*M94)</f>
        <v>0</v>
      </c>
      <c r="O94" s="43"/>
      <c r="P94" s="246">
        <v>0</v>
      </c>
      <c r="Q94" s="41">
        <f>SUM(D94*P94)</f>
        <v>0</v>
      </c>
    </row>
    <row r="95" spans="1:17" s="14" customFormat="1" ht="6" customHeight="1">
      <c r="A95" s="5"/>
      <c r="B95" s="34"/>
      <c r="G95" s="153"/>
      <c r="H95" s="154"/>
      <c r="I95" s="101"/>
      <c r="J95" s="153"/>
      <c r="M95" s="153"/>
      <c r="N95" s="127"/>
      <c r="P95" s="153"/>
      <c r="Q95" s="127"/>
    </row>
    <row r="96" spans="1:17" s="14" customFormat="1" ht="36" hidden="1" outlineLevel="1">
      <c r="A96" s="18">
        <v>90</v>
      </c>
      <c r="B96" s="30" t="s">
        <v>92</v>
      </c>
      <c r="C96" s="20">
        <v>0</v>
      </c>
      <c r="D96" s="20">
        <v>0</v>
      </c>
      <c r="E96" s="20">
        <v>0</v>
      </c>
      <c r="F96" s="25"/>
      <c r="G96" s="147">
        <v>0.5</v>
      </c>
      <c r="H96" s="148"/>
      <c r="I96" s="149"/>
      <c r="J96" s="147" t="s">
        <v>64</v>
      </c>
      <c r="K96" s="25"/>
      <c r="L96" s="25"/>
      <c r="M96" s="147" t="s">
        <v>64</v>
      </c>
      <c r="N96" s="116"/>
      <c r="O96" s="25"/>
      <c r="P96" s="147" t="s">
        <v>64</v>
      </c>
      <c r="Q96" s="116"/>
    </row>
    <row r="97" spans="1:17" s="14" customFormat="1" hidden="1" outlineLevel="1">
      <c r="A97" s="18">
        <v>92</v>
      </c>
      <c r="B97" s="30" t="s">
        <v>93</v>
      </c>
      <c r="C97" s="20">
        <v>0</v>
      </c>
      <c r="D97" s="20">
        <v>0</v>
      </c>
      <c r="E97" s="20">
        <v>0</v>
      </c>
      <c r="F97" s="25"/>
      <c r="G97" s="147">
        <v>1</v>
      </c>
      <c r="H97" s="148"/>
      <c r="I97" s="149"/>
      <c r="J97" s="147" t="s">
        <v>64</v>
      </c>
      <c r="K97" s="25"/>
      <c r="L97" s="25"/>
      <c r="M97" s="147" t="s">
        <v>64</v>
      </c>
      <c r="N97" s="116"/>
      <c r="O97" s="25"/>
      <c r="P97" s="147" t="s">
        <v>64</v>
      </c>
      <c r="Q97" s="116"/>
    </row>
    <row r="98" spans="1:17" s="14" customFormat="1" ht="24" hidden="1" outlineLevel="1">
      <c r="A98" s="18">
        <v>98</v>
      </c>
      <c r="B98" s="30" t="s">
        <v>127</v>
      </c>
      <c r="C98" s="20">
        <v>0</v>
      </c>
      <c r="D98" s="20">
        <v>0</v>
      </c>
      <c r="E98" s="20">
        <v>0</v>
      </c>
      <c r="F98" s="25"/>
      <c r="G98" s="147">
        <v>0.5</v>
      </c>
      <c r="H98" s="148"/>
      <c r="I98" s="149"/>
      <c r="J98" s="147" t="s">
        <v>64</v>
      </c>
      <c r="K98" s="25"/>
      <c r="L98" s="25"/>
      <c r="M98" s="147" t="s">
        <v>64</v>
      </c>
      <c r="N98" s="116"/>
      <c r="O98" s="25"/>
      <c r="P98" s="147" t="s">
        <v>64</v>
      </c>
      <c r="Q98" s="116"/>
    </row>
    <row r="99" spans="1:17" s="40" customFormat="1" hidden="1" outlineLevel="1">
      <c r="A99" s="36">
        <v>97</v>
      </c>
      <c r="B99" s="37" t="s">
        <v>100</v>
      </c>
      <c r="C99" s="38">
        <v>0</v>
      </c>
      <c r="D99" s="38">
        <v>0</v>
      </c>
      <c r="E99" s="38">
        <v>0</v>
      </c>
      <c r="F99" s="39"/>
      <c r="G99" s="150">
        <v>0</v>
      </c>
      <c r="H99" s="151"/>
      <c r="I99" s="152"/>
      <c r="J99" s="150">
        <v>0</v>
      </c>
      <c r="K99" s="39"/>
      <c r="L99" s="39"/>
      <c r="M99" s="150">
        <v>0</v>
      </c>
      <c r="N99" s="122"/>
      <c r="O99" s="39"/>
      <c r="P99" s="150">
        <v>0</v>
      </c>
      <c r="Q99" s="122"/>
    </row>
    <row r="100" spans="1:17" s="14" customFormat="1" collapsed="1">
      <c r="A100" s="5"/>
      <c r="B100" s="34"/>
      <c r="G100" s="153"/>
      <c r="H100" s="154"/>
      <c r="I100" s="101"/>
      <c r="J100" s="153"/>
      <c r="M100" s="153"/>
      <c r="P100" s="153"/>
      <c r="Q100" s="127"/>
    </row>
    <row r="101" spans="1:17" s="14" customFormat="1" ht="24">
      <c r="A101" s="217" t="s">
        <v>131</v>
      </c>
      <c r="B101" s="187" t="s">
        <v>132</v>
      </c>
      <c r="C101" s="154">
        <f>SUM(C23:C97)</f>
        <v>2226000</v>
      </c>
      <c r="D101" s="154">
        <f>SUM(D23:D97)</f>
        <v>2061111.1111111112</v>
      </c>
      <c r="E101" s="154">
        <f>SUM(E23:E97)</f>
        <v>2061111.1111111112</v>
      </c>
      <c r="G101" s="153"/>
      <c r="I101" s="101"/>
      <c r="J101" s="153"/>
      <c r="M101" s="153"/>
      <c r="P101" s="153"/>
    </row>
    <row r="102" spans="1:17" s="14" customFormat="1">
      <c r="A102" s="181"/>
      <c r="B102" s="182"/>
      <c r="C102" s="183"/>
      <c r="D102" s="183"/>
      <c r="E102" s="183"/>
      <c r="F102" s="184"/>
      <c r="G102" s="185"/>
      <c r="H102" s="183"/>
      <c r="I102" s="186"/>
      <c r="J102" s="185"/>
      <c r="K102" s="183"/>
      <c r="L102" s="184"/>
      <c r="M102" s="185"/>
      <c r="N102" s="183"/>
      <c r="O102" s="184"/>
      <c r="P102" s="185"/>
      <c r="Q102" s="183"/>
    </row>
    <row r="103" spans="1:17" s="14" customFormat="1">
      <c r="A103" s="217"/>
      <c r="B103" s="342" t="s">
        <v>144</v>
      </c>
      <c r="C103" s="342"/>
      <c r="D103" s="342"/>
      <c r="E103" s="154"/>
      <c r="G103" s="153"/>
      <c r="H103" s="235">
        <f>SUM(H23:H97)</f>
        <v>1828009.2592592591</v>
      </c>
      <c r="I103" s="235"/>
      <c r="J103" s="235"/>
      <c r="K103" s="235">
        <f>SUM(K23:K97)</f>
        <v>454861.11111111112</v>
      </c>
      <c r="L103" s="236"/>
      <c r="M103" s="235"/>
      <c r="N103" s="235">
        <f>SUM(N23:N97)</f>
        <v>134259.25925925927</v>
      </c>
      <c r="O103" s="236"/>
      <c r="P103" s="235"/>
      <c r="Q103" s="235">
        <f>SUM(Q23:Q97)</f>
        <v>356203.70370370377</v>
      </c>
    </row>
    <row r="104" spans="1:17" s="14" customFormat="1" ht="6" customHeight="1" thickBot="1">
      <c r="A104" s="5"/>
      <c r="B104" s="34"/>
      <c r="C104" s="155"/>
      <c r="D104" s="155"/>
      <c r="E104" s="155"/>
      <c r="G104" s="153"/>
      <c r="H104" s="155"/>
      <c r="I104" s="101"/>
      <c r="J104" s="153"/>
      <c r="K104" s="155"/>
      <c r="M104" s="153"/>
      <c r="N104" s="155"/>
      <c r="P104" s="153"/>
      <c r="Q104" s="156"/>
    </row>
    <row r="105" spans="1:17" s="213" customFormat="1" ht="15" customHeight="1" thickBot="1">
      <c r="A105" s="212"/>
      <c r="B105" s="336" t="s">
        <v>145</v>
      </c>
      <c r="C105" s="336"/>
      <c r="D105" s="336"/>
      <c r="E105" s="337"/>
      <c r="F105" s="214"/>
      <c r="G105" s="215"/>
      <c r="H105" s="335">
        <v>1800000</v>
      </c>
      <c r="I105" s="216"/>
      <c r="J105" s="215"/>
      <c r="K105" s="335">
        <v>450000</v>
      </c>
      <c r="L105" s="214"/>
      <c r="M105" s="215"/>
      <c r="N105" s="335">
        <v>135000</v>
      </c>
      <c r="O105" s="214"/>
      <c r="P105" s="215"/>
      <c r="Q105" s="335">
        <v>360000</v>
      </c>
    </row>
    <row r="106" spans="1:17">
      <c r="B106" s="34"/>
      <c r="G106" s="159"/>
      <c r="J106" s="159"/>
      <c r="M106" s="159"/>
      <c r="P106" s="159"/>
    </row>
    <row r="107" spans="1:17">
      <c r="G107" s="159"/>
      <c r="J107" s="159"/>
      <c r="M107" s="159"/>
      <c r="P107" s="159"/>
    </row>
    <row r="108" spans="1:17">
      <c r="A108" s="1" t="s">
        <v>157</v>
      </c>
      <c r="G108" s="159"/>
      <c r="J108" s="159"/>
      <c r="M108" s="159"/>
      <c r="P108" s="159"/>
    </row>
    <row r="109" spans="1:17">
      <c r="G109" s="159"/>
      <c r="J109" s="159"/>
    </row>
  </sheetData>
  <sheetProtection algorithmName="SHA-512" hashValue="mJnmXXiqndi69OmFyDS+5nVoFoCUoHlHeVVf/e8IbWYFiPN6sZP4NT0OTnSfgGJArinECu8kwBgNhTcIL4Jdig==" saltValue="9ZWGK+M3temjHFKp37Mkrw==" spinCount="100000" sheet="1" objects="1" scenarios="1" selectLockedCells="1"/>
  <mergeCells count="6">
    <mergeCell ref="B105:E105"/>
    <mergeCell ref="G7:H7"/>
    <mergeCell ref="J7:K7"/>
    <mergeCell ref="M7:N7"/>
    <mergeCell ref="P7:Q7"/>
    <mergeCell ref="B103:D103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Header>&amp;L&amp;9Ersatzneubau Kindergarten Ennetbach Netstal&amp;R&amp;9Gemeinde Glarus</oddHeader>
    <oddFooter>&amp;L&amp;9Basler &amp;&amp; Hofmann - 8032 Zürich&amp;R&amp;9Druck: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Honorarofferte</vt:lpstr>
      <vt:lpstr>Zusammenfasung</vt:lpstr>
      <vt:lpstr>aufwandbestimmte Baukosten</vt:lpstr>
      <vt:lpstr>'aufwandbestimmte Baukosten'!Druckbereich</vt:lpstr>
      <vt:lpstr>Honorarofferte!Druckbereich</vt:lpstr>
      <vt:lpstr>Zusammenfasung!Druckbereich</vt:lpstr>
      <vt:lpstr>Honorarofferte!Drucktitel</vt:lpstr>
      <vt:lpstr>Zusammenfasung!Drucktitel</vt:lpstr>
    </vt:vector>
  </TitlesOfParts>
  <Company>Beta Projekt Management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Gerber Michel</dc:creator>
  <cp:lastModifiedBy>Tobias Schär</cp:lastModifiedBy>
  <cp:lastPrinted>2021-04-08T11:50:18Z</cp:lastPrinted>
  <dcterms:created xsi:type="dcterms:W3CDTF">2006-12-28T14:06:54Z</dcterms:created>
  <dcterms:modified xsi:type="dcterms:W3CDTF">2021-04-19T11:00:15Z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-1691202435</vt:i4>
  </property>
  <property fmtid="{D5CDD505-2E9C-101B-9397-08002B2CF9AE}" pid="3" name="_NewReviewCycle">
    <vt:lpwstr/>
  </property>
  <property fmtid="{D5CDD505-2E9C-101B-9397-08002B2CF9AE}" pid="4" name="_EmailSubject">
    <vt:lpwstr>Glarus, PWV Ennetbach - Exceltabelle zum Sperren</vt:lpwstr>
  </property>
  <property fmtid="{D5CDD505-2E9C-101B-9397-08002B2CF9AE}" pid="5" name="_AuthorEmail">
    <vt:lpwstr>Andreia.Jacinto@baslerhofmann.ch</vt:lpwstr>
  </property>
  <property fmtid="{D5CDD505-2E9C-101B-9397-08002B2CF9AE}" pid="6" name="_AuthorEmailDisplayName">
    <vt:lpwstr>Jacinto Andreia</vt:lpwstr>
  </property>
  <property fmtid="{D5CDD505-2E9C-101B-9397-08002B2CF9AE}" pid="7" name="_PreviousAdHocReviewCycleID">
    <vt:i4>1679188759</vt:i4>
  </property>
</Properties>
</file>